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Erebuni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hamematakan'!$A$1:$F$87</definedName>
    <definedName name="_xlnm.Print_Area" localSheetId="0">'Ekamut-caxs'!$A$1:$E$72</definedName>
    <definedName name="_xlnm.Print_Area" localSheetId="2">'Ekamutneri hamematakan'!$A$1:$F$66</definedName>
    <definedName name="_xlnm.Print_Area" localSheetId="7">'Khmberi ev erekhaneri tiv'!$A$1:$D$34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" i="7" l="1"/>
  <c r="D29" i="19" l="1"/>
  <c r="G29" i="19"/>
  <c r="C10" i="11"/>
  <c r="D46" i="19" l="1"/>
  <c r="H11" i="7"/>
  <c r="H65" i="7"/>
  <c r="E29" i="7" l="1"/>
  <c r="H30" i="7"/>
  <c r="C30" i="15"/>
  <c r="F64" i="7" l="1"/>
  <c r="J44" i="19" l="1"/>
  <c r="N44" i="19" s="1"/>
  <c r="J43" i="19"/>
  <c r="N43" i="19" s="1"/>
  <c r="J42" i="19"/>
  <c r="N42" i="19" s="1"/>
  <c r="J41" i="19"/>
  <c r="N41" i="19" s="1"/>
  <c r="E4" i="7"/>
  <c r="E5" i="7"/>
  <c r="F14" i="7"/>
  <c r="A27" i="10" l="1"/>
  <c r="A28" i="10" s="1"/>
  <c r="A29" i="10" s="1"/>
  <c r="A30" i="10" s="1"/>
  <c r="A31" i="10" s="1"/>
  <c r="A32" i="10" s="1"/>
  <c r="A33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5" i="10" s="1"/>
  <c r="A56" i="10" s="1"/>
  <c r="A58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A9" i="10"/>
  <c r="A12" i="10" s="1"/>
  <c r="A15" i="10" s="1"/>
  <c r="A16" i="10" s="1"/>
  <c r="A17" i="10" s="1"/>
  <c r="A19" i="10" s="1"/>
  <c r="B16" i="10"/>
  <c r="A24" i="9"/>
  <c r="A25" i="9" s="1"/>
  <c r="A26" i="9" s="1"/>
  <c r="A27" i="9" s="1"/>
  <c r="A28" i="9" s="1"/>
  <c r="A29" i="9" s="1"/>
  <c r="A30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7" i="9" s="1"/>
  <c r="A48" i="9" s="1"/>
  <c r="A49" i="9" s="1"/>
  <c r="A50" i="9" s="1"/>
  <c r="A52" i="9" s="1"/>
  <c r="A53" i="9" s="1"/>
  <c r="A55" i="9" s="1"/>
  <c r="A58" i="9" s="1"/>
  <c r="A59" i="9" s="1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24" i="9"/>
  <c r="B22" i="9"/>
  <c r="B21" i="9"/>
  <c r="A8" i="9"/>
  <c r="A9" i="9" s="1"/>
  <c r="A10" i="9" s="1"/>
  <c r="A12" i="9" s="1"/>
  <c r="A16" i="9" s="1"/>
  <c r="A19" i="9" s="1"/>
  <c r="B8" i="9"/>
  <c r="B9" i="9"/>
  <c r="B10" i="9"/>
  <c r="B11" i="9"/>
  <c r="B12" i="9"/>
  <c r="B13" i="9"/>
  <c r="B14" i="9"/>
  <c r="B15" i="9"/>
  <c r="B16" i="9"/>
  <c r="B17" i="9"/>
  <c r="B7" i="9"/>
  <c r="B40" i="7"/>
  <c r="B38" i="10" s="1"/>
  <c r="B41" i="7"/>
  <c r="B39" i="10" s="1"/>
  <c r="B42" i="7"/>
  <c r="B40" i="10" s="1"/>
  <c r="B43" i="7"/>
  <c r="B41" i="10" s="1"/>
  <c r="B44" i="7"/>
  <c r="B42" i="10" s="1"/>
  <c r="B45" i="7"/>
  <c r="B43" i="10" s="1"/>
  <c r="B46" i="7"/>
  <c r="B44" i="10" s="1"/>
  <c r="B47" i="7"/>
  <c r="B45" i="10" s="1"/>
  <c r="B48" i="7"/>
  <c r="B46" i="10" s="1"/>
  <c r="B49" i="7"/>
  <c r="B47" i="10" s="1"/>
  <c r="B50" i="7"/>
  <c r="B48" i="10" s="1"/>
  <c r="B51" i="7"/>
  <c r="B49" i="10" s="1"/>
  <c r="B52" i="7"/>
  <c r="B50" i="10" s="1"/>
  <c r="B53" i="7"/>
  <c r="B51" i="10" s="1"/>
  <c r="B54" i="7"/>
  <c r="B52" i="10" s="1"/>
  <c r="B55" i="7"/>
  <c r="B53" i="10" s="1"/>
  <c r="B56" i="7"/>
  <c r="B54" i="10" s="1"/>
  <c r="B57" i="7"/>
  <c r="B55" i="10" s="1"/>
  <c r="B58" i="7"/>
  <c r="B56" i="10" s="1"/>
  <c r="B59" i="7"/>
  <c r="B57" i="10" s="1"/>
  <c r="B60" i="7"/>
  <c r="B58" i="10" s="1"/>
  <c r="B39" i="7"/>
  <c r="B37" i="10" s="1"/>
  <c r="B37" i="7"/>
  <c r="B35" i="10" s="1"/>
  <c r="B38" i="7"/>
  <c r="B36" i="10" s="1"/>
  <c r="B36" i="7"/>
  <c r="B34" i="10" s="1"/>
  <c r="B30" i="7"/>
  <c r="B28" i="10" s="1"/>
  <c r="B31" i="7"/>
  <c r="B29" i="10" s="1"/>
  <c r="B32" i="7"/>
  <c r="B30" i="10" s="1"/>
  <c r="B33" i="7"/>
  <c r="B31" i="10" s="1"/>
  <c r="B34" i="7"/>
  <c r="B32" i="10" s="1"/>
  <c r="B35" i="7"/>
  <c r="B33" i="10" s="1"/>
  <c r="B29" i="7"/>
  <c r="B27" i="10" s="1"/>
  <c r="B28" i="7"/>
  <c r="B27" i="7"/>
  <c r="B25" i="10" s="1"/>
  <c r="B26" i="7"/>
  <c r="B24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60" i="7" s="1"/>
  <c r="A65" i="7" s="1"/>
  <c r="A66" i="7" s="1"/>
  <c r="A15" i="7"/>
  <c r="A16" i="7" s="1"/>
  <c r="A17" i="7" s="1"/>
  <c r="A19" i="7" s="1"/>
  <c r="A20" i="7" s="1"/>
  <c r="A21" i="7" s="1"/>
  <c r="A23" i="7" s="1"/>
  <c r="F22" i="7"/>
  <c r="F23" i="7"/>
  <c r="B22" i="7"/>
  <c r="B18" i="10" s="1"/>
  <c r="B23" i="7"/>
  <c r="B19" i="10" s="1"/>
  <c r="B21" i="7"/>
  <c r="B17" i="10" s="1"/>
  <c r="B15" i="7"/>
  <c r="B9" i="10" s="1"/>
  <c r="B16" i="7"/>
  <c r="B12" i="10" s="1"/>
  <c r="B17" i="7"/>
  <c r="B13" i="10" s="1"/>
  <c r="B18" i="7"/>
  <c r="B14" i="10" s="1"/>
  <c r="B19" i="7"/>
  <c r="B15" i="10" s="1"/>
  <c r="B14" i="7"/>
  <c r="B8" i="10" s="1"/>
  <c r="A12" i="19"/>
  <c r="A13" i="19" s="1"/>
  <c r="A14" i="19" s="1"/>
  <c r="A16" i="19" s="1"/>
  <c r="A20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2" i="19" s="1"/>
  <c r="A53" i="19" s="1"/>
  <c r="A54" i="19" s="1"/>
  <c r="A55" i="19" s="1"/>
  <c r="A57" i="19" s="1"/>
  <c r="A58" i="19" s="1"/>
  <c r="A60" i="19" s="1"/>
  <c r="A63" i="19" s="1"/>
  <c r="A64" i="19" s="1"/>
  <c r="I9" i="12" l="1"/>
  <c r="F15" i="7" l="1"/>
  <c r="B26" i="10" l="1"/>
  <c r="B23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J18" i="12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32" i="15" l="1"/>
  <c r="J33" i="12"/>
  <c r="J31" i="12"/>
  <c r="G19" i="11"/>
  <c r="G17" i="11"/>
  <c r="D66" i="18"/>
  <c r="D64" i="18"/>
  <c r="D85" i="10"/>
  <c r="D83" i="10"/>
  <c r="B80" i="10"/>
  <c r="B79" i="10"/>
  <c r="D64" i="9"/>
  <c r="D62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5" i="9" l="1"/>
  <c r="D54" i="9"/>
  <c r="D53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8" i="10"/>
  <c r="M60" i="7"/>
  <c r="D51" i="10"/>
  <c r="M53" i="7"/>
  <c r="D57" i="10"/>
  <c r="M59" i="7"/>
  <c r="D22" i="15"/>
  <c r="C22" i="15"/>
  <c r="D11" i="15"/>
  <c r="C11" i="15"/>
  <c r="C7" i="15"/>
  <c r="C28" i="15" l="1"/>
  <c r="E19" i="9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6" i="9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1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6" i="10"/>
  <c r="D55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9" i="10"/>
  <c r="D13" i="10"/>
  <c r="D14" i="10"/>
  <c r="D15" i="10"/>
  <c r="D16" i="10"/>
  <c r="D17" i="10"/>
  <c r="D18" i="10"/>
  <c r="D19" i="10"/>
  <c r="E55" i="9"/>
  <c r="E54" i="9"/>
  <c r="G19" i="12"/>
  <c r="I19" i="12"/>
  <c r="J19" i="12"/>
  <c r="J27" i="12" l="1"/>
  <c r="D67" i="10"/>
  <c r="C67" i="10"/>
  <c r="D78" i="10"/>
  <c r="J28" i="12" l="1"/>
  <c r="D31" i="19" s="1"/>
  <c r="F31" i="19" s="1"/>
  <c r="C74" i="10"/>
  <c r="C66" i="10" s="1"/>
  <c r="D74" i="10"/>
  <c r="D66" i="10" s="1"/>
  <c r="E75" i="10"/>
  <c r="D12" i="10" l="1"/>
  <c r="E74" i="10"/>
  <c r="D9" i="9" l="1"/>
  <c r="F31" i="7"/>
  <c r="D26" i="9"/>
  <c r="H31" i="7" l="1"/>
  <c r="M31" i="7"/>
  <c r="F49" i="7"/>
  <c r="D44" i="9"/>
  <c r="F30" i="7"/>
  <c r="D29" i="10"/>
  <c r="D25" i="9"/>
  <c r="N19" i="12"/>
  <c r="N27" i="12" s="1"/>
  <c r="E58" i="10"/>
  <c r="E57" i="10"/>
  <c r="E61" i="10"/>
  <c r="D7" i="15"/>
  <c r="D28" i="15" s="1"/>
  <c r="N28" i="12" l="1"/>
  <c r="D32" i="19" s="1"/>
  <c r="M30" i="7"/>
  <c r="D47" i="10"/>
  <c r="M49" i="7"/>
  <c r="D28" i="10"/>
  <c r="D17" i="9"/>
  <c r="E80" i="10"/>
  <c r="E79" i="10"/>
  <c r="E73" i="10"/>
  <c r="E72" i="10"/>
  <c r="F32" i="19" l="1"/>
  <c r="F32" i="7"/>
  <c r="D27" i="9"/>
  <c r="H32" i="7" l="1"/>
  <c r="M32" i="7"/>
  <c r="D30" i="10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62" i="10"/>
  <c r="E63" i="10"/>
  <c r="E64" i="10"/>
  <c r="E65" i="10"/>
  <c r="E68" i="10"/>
  <c r="E26" i="10"/>
  <c r="E28" i="10"/>
  <c r="E17" i="9"/>
  <c r="C23" i="10" l="1"/>
  <c r="E60" i="10"/>
  <c r="E33" i="10"/>
  <c r="E67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3" i="9" l="1"/>
  <c r="C6" i="9" s="1"/>
  <c r="E8" i="9"/>
  <c r="C78" i="10" l="1"/>
  <c r="C22" i="10" s="1"/>
  <c r="E77" i="10"/>
  <c r="E71" i="10"/>
  <c r="E70" i="10"/>
  <c r="E25" i="10"/>
  <c r="E24" i="10"/>
  <c r="E19" i="10"/>
  <c r="E18" i="10"/>
  <c r="E17" i="10"/>
  <c r="E16" i="10"/>
  <c r="E15" i="10"/>
  <c r="E14" i="10"/>
  <c r="E13" i="10"/>
  <c r="E12" i="10"/>
  <c r="E9" i="10"/>
  <c r="C7" i="10"/>
  <c r="E16" i="9"/>
  <c r="E15" i="9"/>
  <c r="E14" i="9"/>
  <c r="D13" i="9"/>
  <c r="E12" i="9"/>
  <c r="E11" i="9"/>
  <c r="E10" i="9"/>
  <c r="E9" i="9"/>
  <c r="C60" i="9"/>
  <c r="E66" i="10" l="1"/>
  <c r="E76" i="10"/>
  <c r="E78" i="10"/>
  <c r="E13" i="9"/>
  <c r="C81" i="10" l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L30" i="19" s="1"/>
  <c r="F29" i="7" l="1"/>
  <c r="M29" i="7" s="1"/>
  <c r="D65" i="19"/>
  <c r="F65" i="19" s="1"/>
  <c r="D24" i="9"/>
  <c r="E6" i="9"/>
  <c r="D20" i="9" l="1"/>
  <c r="E24" i="9"/>
  <c r="F25" i="7"/>
  <c r="D27" i="10"/>
  <c r="E27" i="10" l="1"/>
  <c r="D23" i="10"/>
  <c r="F24" i="7"/>
  <c r="M25" i="7"/>
  <c r="E20" i="9"/>
  <c r="D60" i="9"/>
  <c r="E60" i="9" s="1"/>
  <c r="E23" i="10" l="1"/>
  <c r="D22" i="10"/>
  <c r="F82" i="7"/>
  <c r="M82" i="7" s="1"/>
  <c r="M24" i="7"/>
  <c r="E22" i="10" l="1"/>
  <c r="D81" i="10"/>
  <c r="E81" i="10" s="1"/>
</calcChain>
</file>

<file path=xl/sharedStrings.xml><?xml version="1.0" encoding="utf-8"?>
<sst xmlns="http://schemas.openxmlformats.org/spreadsheetml/2006/main" count="437" uniqueCount="275">
  <si>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</si>
  <si>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</si>
  <si>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</si>
  <si>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</si>
  <si>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</si>
  <si>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</si>
  <si>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</si>
  <si>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</si>
  <si>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</si>
  <si>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</si>
  <si>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</si>
  <si>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</si>
  <si>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</si>
  <si>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</si>
  <si>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</si>
  <si>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</si>
  <si>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</si>
  <si>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</si>
  <si>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</si>
  <si>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</si>
  <si>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</si>
  <si>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</si>
  <si>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</si>
  <si>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</si>
  <si>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</si>
  <si>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</si>
  <si>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</si>
  <si>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</si>
  <si>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</si>
  <si>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</si>
  <si>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</si>
  <si>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</si>
  <si>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</si>
  <si>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</si>
  <si>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</si>
  <si>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</si>
  <si>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</si>
  <si>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</si>
  <si>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</si>
  <si>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</si>
  <si>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</si>
  <si>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</si>
  <si>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</si>
  <si>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</si>
  <si>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</si>
  <si>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</si>
  <si>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</si>
  <si>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</si>
  <si>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</si>
  <si>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</si>
  <si>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</si>
  <si>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</si>
  <si>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</si>
  <si>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</si>
  <si>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</si>
  <si>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</si>
  <si>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</si>
  <si>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</si>
  <si>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</si>
  <si>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</si>
  <si>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</si>
  <si>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</si>
  <si>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</si>
  <si>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</si>
  <si>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</si>
  <si>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</si>
  <si>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</si>
  <si>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</si>
  <si>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</si>
  <si>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</si>
  <si>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</si>
  <si>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</si>
  <si>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</si>
  <si>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</si>
  <si>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</si>
  <si>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</si>
  <si>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</si>
  <si>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</si>
  <si>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</si>
  <si>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</si>
  <si>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</si>
  <si>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</si>
  <si>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</si>
  <si>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</si>
  <si>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</si>
  <si>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</si>
  <si>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</si>
  <si>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</si>
  <si>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</si>
  <si>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</si>
  <si>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</si>
  <si>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</si>
  <si>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</si>
  <si>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</si>
  <si>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</si>
  <si>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</si>
  <si>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</si>
  <si>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</si>
  <si>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</si>
  <si>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</si>
  <si>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</si>
  <si>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</si>
  <si>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</si>
  <si>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</si>
  <si>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</si>
  <si>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</si>
  <si>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</si>
  <si>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</si>
  <si>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</si>
  <si>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</si>
  <si>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</si>
  <si>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</si>
  <si>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</si>
  <si>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</si>
  <si>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</si>
  <si>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</si>
  <si>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</si>
  <si>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</si>
  <si>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</si>
  <si>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</si>
  <si>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</si>
  <si>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</si>
  <si>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</si>
  <si>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</si>
  <si>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</si>
  <si>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</si>
  <si>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</si>
  <si>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</si>
  <si>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</si>
  <si>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</si>
  <si>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</si>
  <si>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</si>
  <si>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</si>
  <si>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</si>
  <si>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</si>
  <si>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</si>
  <si>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</si>
  <si>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</si>
  <si>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</si>
  <si>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</si>
  <si>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</si>
  <si>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</si>
  <si>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</si>
  <si>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</si>
  <si>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</si>
  <si>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</si>
  <si>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</si>
  <si>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</si>
  <si>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</si>
  <si>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</si>
  <si>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</si>
  <si>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</si>
  <si>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</si>
  <si>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</si>
  <si>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</si>
  <si>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</si>
  <si>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</si>
  <si>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</si>
  <si>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</si>
  <si>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</si>
  <si>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</si>
  <si>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</si>
  <si>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</si>
  <si>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</si>
  <si>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</si>
  <si>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</si>
  <si>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</si>
  <si>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</si>
  <si>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</si>
  <si>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</si>
  <si>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</si>
  <si>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</si>
  <si>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</si>
  <si>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</si>
  <si>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</si>
  <si>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</si>
  <si>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</si>
  <si>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</si>
  <si>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</si>
  <si>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</si>
  <si>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</si>
  <si>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</si>
  <si>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</si>
  <si>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</si>
  <si>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</si>
  <si>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</si>
  <si>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</si>
  <si>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</si>
  <si>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</si>
  <si>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</si>
  <si>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</si>
  <si>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</si>
  <si>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</si>
  <si>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</si>
  <si>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</si>
  <si>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</si>
  <si>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</si>
  <si>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</si>
  <si>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</si>
  <si>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</si>
  <si>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</si>
  <si>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</si>
  <si>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</si>
  <si>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</si>
  <si>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</si>
  <si>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</si>
  <si>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</si>
  <si>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</si>
  <si>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</si>
  <si>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</si>
  <si>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</si>
  <si>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</si>
  <si>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</si>
  <si>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</si>
  <si>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</si>
  <si>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</si>
  <si>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</si>
  <si>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</si>
  <si>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</si>
  <si>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</si>
  <si>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</si>
  <si>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</si>
  <si>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</si>
  <si>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</si>
  <si>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</si>
  <si>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</si>
  <si>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</si>
  <si>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</si>
  <si>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</si>
  <si>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</si>
  <si>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</si>
  <si>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</si>
  <si>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</si>
  <si>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</si>
  <si>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</si>
  <si>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</si>
  <si>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</si>
  <si>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</si>
  <si>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</si>
  <si>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</si>
  <si>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</si>
  <si>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</si>
  <si>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</si>
  <si>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</si>
  <si>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</si>
  <si>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</si>
  <si>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</si>
  <si>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</si>
  <si>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</si>
  <si>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</si>
  <si>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</si>
  <si>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</si>
  <si>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</si>
  <si>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</si>
  <si>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</si>
  <si>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</si>
  <si>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</si>
  <si>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Տարատարիք Ա</t>
  </si>
  <si>
    <t>Տարատարիք Բ</t>
  </si>
  <si>
    <t>Տարատարիք Գ</t>
  </si>
  <si>
    <t>4ՙ3</t>
  </si>
  <si>
    <t>ավագ Դ</t>
  </si>
  <si>
    <t>ավագ Ե</t>
  </si>
  <si>
    <t xml:space="preserve">«Երևանի հ․69 մսուր-մանկապարտեզ» ՀՈԱԿ-ի </t>
  </si>
  <si>
    <t>Ա. Առաքելյան</t>
  </si>
  <si>
    <t xml:space="preserve">Կոյուղու մաքրում </t>
  </si>
  <si>
    <t>վերապատրաստման գծով</t>
  </si>
  <si>
    <t>Հ. Խարազյան</t>
  </si>
  <si>
    <t xml:space="preserve">գումարի ետ վերադարձ </t>
  </si>
  <si>
    <t>Երեխաների վարձավճար / սխալ վճարված/</t>
  </si>
  <si>
    <t>60-կոյուղու մաքրում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</si>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</sst>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7"/>
      <name val="GHEA Grapalat"/>
      <family val="3"/>
    </font>
    <font>
      <b/>
      <sz val="7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1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67" fillId="0" borderId="0" xfId="20" applyFont="1" applyProtection="1">
      <protection locked="0"/>
    </xf>
    <xf numFmtId="0" fontId="68" fillId="0" borderId="0" xfId="20" applyFont="1" applyAlignment="1" applyProtection="1">
      <alignment horizontal="center" vertical="center"/>
      <protection hidden="1"/>
    </xf>
    <xf numFmtId="0" fontId="67" fillId="0" borderId="0" xfId="20" applyFont="1" applyProtection="1">
      <protection hidden="1"/>
    </xf>
    <xf numFmtId="0" fontId="68" fillId="0" borderId="13" xfId="20" applyFont="1" applyBorder="1" applyAlignment="1" applyProtection="1">
      <alignment horizontal="center" vertical="center"/>
      <protection hidden="1"/>
    </xf>
    <xf numFmtId="0" fontId="68" fillId="0" borderId="10" xfId="20" applyNumberFormat="1" applyFont="1" applyBorder="1" applyAlignment="1" applyProtection="1">
      <alignment horizontal="center" vertical="center"/>
      <protection hidden="1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8" fillId="0" borderId="10" xfId="20" applyNumberFormat="1" applyFont="1" applyBorder="1" applyAlignment="1" applyProtection="1">
      <alignment horizontal="right" vertical="center"/>
      <protection hidden="1"/>
    </xf>
    <xf numFmtId="164" fontId="67" fillId="0" borderId="10" xfId="20" applyNumberFormat="1" applyFont="1" applyBorder="1" applyAlignment="1" applyProtection="1">
      <alignment horizontal="center" vertical="center"/>
      <protection locked="0"/>
    </xf>
    <xf numFmtId="0" fontId="67" fillId="0" borderId="10" xfId="20" applyNumberFormat="1" applyFont="1" applyBorder="1" applyAlignment="1" applyProtection="1">
      <alignment horizontal="center" vertical="center"/>
      <protection locked="0"/>
    </xf>
    <xf numFmtId="0" fontId="68" fillId="0" borderId="10" xfId="20" applyNumberFormat="1" applyFont="1" applyBorder="1" applyAlignment="1" applyProtection="1">
      <alignment horizontal="right" vertical="center"/>
      <protection locked="0"/>
    </xf>
    <xf numFmtId="0" fontId="67" fillId="0" borderId="0" xfId="20" applyNumberFormat="1" applyFont="1" applyBorder="1" applyAlignment="1" applyProtection="1">
      <alignment horizontal="center"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7" fillId="0" borderId="0" xfId="0" applyFont="1" applyProtection="1">
      <protection locked="0"/>
    </xf>
    <xf numFmtId="0" fontId="67" fillId="0" borderId="0" xfId="0" applyFont="1" applyProtection="1"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50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8" customWidth="1"/>
    <col min="5" max="5" width="4.7109375" style="38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C1" s="488"/>
      <c r="D1" s="488" t="s">
        <v>198</v>
      </c>
      <c r="E1" s="504">
        <v>85</v>
      </c>
      <c r="F1" s="488"/>
    </row>
    <row r="2" spans="1:10" s="6" customFormat="1">
      <c r="C2" s="488"/>
      <c r="D2" s="552" t="s">
        <v>39</v>
      </c>
      <c r="E2" s="552"/>
      <c r="F2" s="488"/>
    </row>
    <row r="3" spans="1:10" s="6" customFormat="1">
      <c r="C3" s="488"/>
      <c r="D3" s="553" t="s">
        <v>251</v>
      </c>
      <c r="E3" s="553"/>
      <c r="F3" s="488"/>
    </row>
    <row r="4" spans="1:10" s="528" customFormat="1" ht="24.75" customHeight="1">
      <c r="B4" s="529"/>
      <c r="C4" s="529"/>
      <c r="D4" s="552" t="s">
        <v>252</v>
      </c>
      <c r="E4" s="552"/>
    </row>
    <row r="5" spans="1:10" s="528" customFormat="1" ht="20.25" customHeight="1">
      <c r="B5" s="529"/>
      <c r="C5" s="552" t="s">
        <v>253</v>
      </c>
      <c r="D5" s="552"/>
      <c r="E5" s="552"/>
    </row>
    <row r="6" spans="1:10" ht="20.25">
      <c r="A6" s="557" t="s">
        <v>40</v>
      </c>
      <c r="B6" s="557"/>
      <c r="C6" s="557"/>
      <c r="D6" s="557"/>
      <c r="E6" s="557"/>
      <c r="F6" s="40"/>
    </row>
    <row r="7" spans="1:10" ht="20.45" customHeight="1">
      <c r="A7" s="558" t="s">
        <v>263</v>
      </c>
      <c r="B7" s="558"/>
      <c r="C7" s="558"/>
      <c r="D7" s="558"/>
      <c r="E7" s="558"/>
      <c r="F7" s="70" t="s">
        <v>217</v>
      </c>
    </row>
    <row r="8" spans="1:10" ht="18.75" customHeight="1">
      <c r="A8" s="559" t="s">
        <v>230</v>
      </c>
      <c r="B8" s="559"/>
      <c r="C8" s="559"/>
      <c r="D8" s="559"/>
      <c r="E8" s="559"/>
      <c r="F8" s="41"/>
      <c r="G8" s="42"/>
      <c r="H8" s="42"/>
      <c r="I8" s="42"/>
      <c r="J8" s="42"/>
    </row>
    <row r="9" spans="1:10" ht="21.6" customHeight="1">
      <c r="A9" s="43"/>
      <c r="B9" s="354"/>
      <c r="C9" s="43"/>
      <c r="D9" s="479" t="s">
        <v>50</v>
      </c>
      <c r="E9" s="497"/>
      <c r="F9" s="44"/>
    </row>
    <row r="10" spans="1:10" ht="20.25">
      <c r="A10" s="45" t="s">
        <v>7</v>
      </c>
      <c r="B10" s="46" t="s">
        <v>144</v>
      </c>
      <c r="C10" s="47"/>
      <c r="D10" s="289"/>
      <c r="E10" s="289"/>
      <c r="F10" s="44"/>
    </row>
    <row r="11" spans="1:10">
      <c r="A11" s="149">
        <v>1</v>
      </c>
      <c r="B11" s="150" t="s">
        <v>114</v>
      </c>
      <c r="C11" s="50"/>
      <c r="D11" s="478">
        <v>121296</v>
      </c>
      <c r="E11" s="498"/>
      <c r="F11" s="44"/>
    </row>
    <row r="12" spans="1:10" hidden="1">
      <c r="A12" s="149">
        <f>+A11+1</f>
        <v>2</v>
      </c>
      <c r="B12" s="150" t="s">
        <v>8</v>
      </c>
      <c r="C12" s="50"/>
      <c r="D12" s="478"/>
      <c r="E12" s="498"/>
      <c r="F12" s="44" t="s">
        <v>204</v>
      </c>
    </row>
    <row r="13" spans="1:10" hidden="1">
      <c r="A13" s="149">
        <f>+A12+1</f>
        <v>3</v>
      </c>
      <c r="B13" s="150" t="s">
        <v>60</v>
      </c>
      <c r="C13" s="50"/>
      <c r="D13" s="478">
        <f>+Komunal!N30</f>
        <v>0</v>
      </c>
      <c r="E13" s="498"/>
      <c r="F13" s="44"/>
    </row>
    <row r="14" spans="1:10" hidden="1">
      <c r="A14" s="149">
        <f t="shared" ref="A14:A16" si="0">+A13+1</f>
        <v>4</v>
      </c>
      <c r="B14" s="150" t="s">
        <v>115</v>
      </c>
      <c r="C14" s="50"/>
      <c r="D14" s="478"/>
      <c r="E14" s="498"/>
      <c r="F14" s="44"/>
    </row>
    <row r="15" spans="1:10" hidden="1">
      <c r="A15" s="149">
        <v>2</v>
      </c>
      <c r="B15" s="150" t="s">
        <v>9</v>
      </c>
      <c r="C15" s="50"/>
      <c r="D15" s="478"/>
      <c r="E15" s="498"/>
      <c r="F15" s="44">
        <v>5404.5</v>
      </c>
    </row>
    <row r="16" spans="1:10" hidden="1">
      <c r="A16" s="149">
        <f t="shared" si="0"/>
        <v>3</v>
      </c>
      <c r="B16" s="150" t="s">
        <v>69</v>
      </c>
      <c r="C16" s="50"/>
      <c r="D16" s="478"/>
      <c r="E16" s="498"/>
      <c r="F16" s="44"/>
    </row>
    <row r="17" spans="1:19">
      <c r="A17" s="149">
        <v>2</v>
      </c>
      <c r="B17" s="150" t="s">
        <v>122</v>
      </c>
      <c r="C17" s="50"/>
      <c r="D17" s="476">
        <f>SUM(D18:D19)</f>
        <v>5940.8</v>
      </c>
      <c r="E17" s="499"/>
      <c r="F17" s="44"/>
    </row>
    <row r="18" spans="1:19" s="3" customFormat="1" ht="16.5">
      <c r="A18" s="151">
        <v>2.1</v>
      </c>
      <c r="B18" s="36" t="s">
        <v>70</v>
      </c>
      <c r="C18" s="51"/>
      <c r="D18" s="477">
        <f>+D62</f>
        <v>5940.8</v>
      </c>
      <c r="E18" s="500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1">
        <v>7.2</v>
      </c>
      <c r="B19" s="36" t="s">
        <v>71</v>
      </c>
      <c r="C19" s="51"/>
      <c r="D19" s="475"/>
      <c r="E19" s="501"/>
      <c r="F19" s="59" t="s">
        <v>206</v>
      </c>
      <c r="G19" s="2"/>
      <c r="H19" s="2"/>
      <c r="K19" s="2"/>
      <c r="L19" s="300"/>
    </row>
    <row r="20" spans="1:19" hidden="1">
      <c r="A20" s="149">
        <f>+A17+1</f>
        <v>3</v>
      </c>
      <c r="B20" s="150" t="s">
        <v>10</v>
      </c>
      <c r="C20" s="50"/>
      <c r="D20" s="478"/>
      <c r="E20" s="498"/>
      <c r="F20" s="44"/>
    </row>
    <row r="21" spans="1:19" s="6" customFormat="1" hidden="1">
      <c r="A21" s="149">
        <v>4</v>
      </c>
      <c r="B21" s="64" t="s">
        <v>266</v>
      </c>
      <c r="C21" s="510"/>
      <c r="D21" s="478"/>
      <c r="E21" s="498"/>
      <c r="F21" s="44"/>
    </row>
    <row r="22" spans="1:19" s="6" customFormat="1" hidden="1">
      <c r="A22" s="149">
        <f>+A21+1</f>
        <v>5</v>
      </c>
      <c r="B22" s="64"/>
      <c r="C22" s="510"/>
      <c r="D22" s="478"/>
      <c r="E22" s="498"/>
      <c r="F22" s="534" t="s">
        <v>228</v>
      </c>
    </row>
    <row r="23" spans="1:19">
      <c r="A23" s="45"/>
      <c r="B23" s="52" t="s">
        <v>27</v>
      </c>
      <c r="C23" s="47"/>
      <c r="D23" s="473">
        <f>SUM(D11:D17,D20:D22)</f>
        <v>127236.8</v>
      </c>
      <c r="E23" s="502"/>
      <c r="F23" s="44"/>
    </row>
    <row r="24" spans="1:19" ht="23.25" customHeight="1">
      <c r="A24" s="49"/>
      <c r="B24" s="45"/>
      <c r="C24" s="50"/>
      <c r="D24" s="476"/>
      <c r="E24" s="476"/>
      <c r="F24" s="44"/>
    </row>
    <row r="25" spans="1:19" ht="20.25">
      <c r="A25" s="45" t="s">
        <v>11</v>
      </c>
      <c r="B25" s="53" t="s">
        <v>145</v>
      </c>
      <c r="C25" s="48"/>
      <c r="D25" s="283"/>
      <c r="E25" s="283"/>
      <c r="F25" s="44"/>
      <c r="M25" s="6"/>
      <c r="N25" s="6"/>
      <c r="O25" s="6"/>
      <c r="P25" s="6"/>
      <c r="Q25" s="6"/>
      <c r="R25" s="6"/>
      <c r="S25" s="6"/>
    </row>
    <row r="26" spans="1:19">
      <c r="A26" s="149">
        <v>1</v>
      </c>
      <c r="B26" s="150" t="s">
        <v>271</v>
      </c>
      <c r="C26" s="50"/>
      <c r="D26" s="478">
        <f>+Ashkhatavardz!L9</f>
        <v>74017.7</v>
      </c>
      <c r="E26" s="498"/>
      <c r="F26" s="44"/>
    </row>
    <row r="27" spans="1:19" s="3" customFormat="1" ht="13.5" hidden="1">
      <c r="A27" s="152">
        <v>1.1000000000000001</v>
      </c>
      <c r="B27" s="153" t="s">
        <v>116</v>
      </c>
      <c r="C27" s="51"/>
      <c r="D27" s="477">
        <f>+Ashkhatavardz!I7</f>
        <v>0</v>
      </c>
      <c r="E27" s="500"/>
      <c r="F27" s="276"/>
      <c r="G27" s="2"/>
      <c r="H27" s="2"/>
      <c r="I27" s="2"/>
      <c r="J27" s="86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2">
        <v>1.2</v>
      </c>
      <c r="B28" s="145"/>
      <c r="C28" s="51"/>
      <c r="D28" s="475"/>
      <c r="E28" s="501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49">
        <f>+A26+1</f>
        <v>2</v>
      </c>
      <c r="B29" s="150" t="s">
        <v>14</v>
      </c>
      <c r="C29" s="50"/>
      <c r="D29" s="478">
        <f>+L29-'Dramakan hosqer'!F80-'Ekamut-caxs'!L30</f>
        <v>33663.199999999997</v>
      </c>
      <c r="E29" s="498"/>
      <c r="F29" s="44"/>
      <c r="G29" s="512">
        <f>+(D11-12000)/12/30</f>
        <v>303.60000000000002</v>
      </c>
      <c r="H29" s="512" t="s">
        <v>195</v>
      </c>
      <c r="I29" s="512">
        <v>550</v>
      </c>
      <c r="J29" s="512">
        <v>252</v>
      </c>
      <c r="K29" s="512" t="s">
        <v>196</v>
      </c>
      <c r="L29" s="512">
        <f>+ROUND(G29*I29*J29/1000,1)</f>
        <v>42079</v>
      </c>
      <c r="M29" s="45"/>
      <c r="N29" s="7" t="s">
        <v>256</v>
      </c>
    </row>
    <row r="30" spans="1:19">
      <c r="A30" s="149">
        <f>+A29+1</f>
        <v>3</v>
      </c>
      <c r="B30" s="150" t="s">
        <v>13</v>
      </c>
      <c r="C30" s="50"/>
      <c r="D30" s="478">
        <f>+Komunal!F28</f>
        <v>4139.7</v>
      </c>
      <c r="E30" s="498"/>
      <c r="F30" s="44">
        <f>+D30-Komunal!F20</f>
        <v>4139.7</v>
      </c>
      <c r="L30" s="6">
        <f>+L29*0.2</f>
        <v>8415.8000000000011</v>
      </c>
    </row>
    <row r="31" spans="1:19">
      <c r="A31" s="149">
        <f t="shared" ref="A31:A35" si="1">+A30+1</f>
        <v>4</v>
      </c>
      <c r="B31" s="150" t="s">
        <v>12</v>
      </c>
      <c r="C31" s="50"/>
      <c r="D31" s="478">
        <f>+Komunal!J28</f>
        <v>2074</v>
      </c>
      <c r="E31" s="498"/>
      <c r="F31" s="44">
        <f>+D31-Komunal!J20</f>
        <v>2074</v>
      </c>
    </row>
    <row r="32" spans="1:19">
      <c r="A32" s="149">
        <f t="shared" si="1"/>
        <v>5</v>
      </c>
      <c r="B32" s="150" t="s">
        <v>15</v>
      </c>
      <c r="C32" s="50"/>
      <c r="D32" s="478">
        <f>+Komunal!N28</f>
        <v>593.6</v>
      </c>
      <c r="E32" s="498"/>
      <c r="F32" s="44">
        <f>+D32-Komunal!N20</f>
        <v>593.6</v>
      </c>
    </row>
    <row r="33" spans="1:14">
      <c r="A33" s="149">
        <f t="shared" si="1"/>
        <v>6</v>
      </c>
      <c r="B33" s="150" t="s">
        <v>16</v>
      </c>
      <c r="C33" s="50"/>
      <c r="D33" s="478">
        <v>135.5</v>
      </c>
      <c r="E33" s="498"/>
      <c r="F33" s="44"/>
    </row>
    <row r="34" spans="1:14">
      <c r="A34" s="149">
        <f t="shared" si="1"/>
        <v>7</v>
      </c>
      <c r="B34" s="150" t="s">
        <v>17</v>
      </c>
      <c r="C34" s="50"/>
      <c r="D34" s="478">
        <v>102</v>
      </c>
      <c r="E34" s="498"/>
      <c r="F34" s="44"/>
    </row>
    <row r="35" spans="1:14">
      <c r="A35" s="149">
        <f t="shared" si="1"/>
        <v>8</v>
      </c>
      <c r="B35" s="150" t="s">
        <v>18</v>
      </c>
      <c r="C35" s="50"/>
      <c r="D35" s="478">
        <f>SUM(D36:D38)</f>
        <v>195</v>
      </c>
      <c r="E35" s="498"/>
      <c r="F35" s="44"/>
    </row>
    <row r="36" spans="1:14" s="3" customFormat="1" ht="13.5">
      <c r="A36" s="151">
        <v>8.1</v>
      </c>
      <c r="B36" s="36" t="s">
        <v>19</v>
      </c>
      <c r="C36" s="51"/>
      <c r="D36" s="475">
        <v>57.6</v>
      </c>
      <c r="E36" s="501"/>
      <c r="F36" s="9"/>
      <c r="G36" s="2"/>
      <c r="H36" s="2"/>
      <c r="I36" s="2"/>
      <c r="J36" s="2"/>
      <c r="K36" s="2"/>
      <c r="L36" s="2"/>
    </row>
    <row r="37" spans="1:14" s="3" customFormat="1" ht="13.5">
      <c r="A37" s="151">
        <v>8.1999999999999993</v>
      </c>
      <c r="B37" s="36" t="s">
        <v>20</v>
      </c>
      <c r="C37" s="51"/>
      <c r="D37" s="475">
        <v>65.400000000000006</v>
      </c>
      <c r="E37" s="501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1">
        <v>8.3000000000000007</v>
      </c>
      <c r="B38" s="36" t="s">
        <v>21</v>
      </c>
      <c r="C38" s="51"/>
      <c r="D38" s="475">
        <v>72</v>
      </c>
      <c r="E38" s="501"/>
      <c r="F38" s="9"/>
      <c r="G38" s="2"/>
      <c r="H38" s="2"/>
      <c r="J38" s="555" t="s">
        <v>197</v>
      </c>
      <c r="K38" s="555"/>
      <c r="L38" s="2"/>
    </row>
    <row r="39" spans="1:14" ht="17.45" customHeight="1" thickBot="1">
      <c r="A39" s="149">
        <f>+A35+1</f>
        <v>9</v>
      </c>
      <c r="B39" s="150" t="s">
        <v>22</v>
      </c>
      <c r="C39" s="50"/>
      <c r="D39" s="478">
        <v>25</v>
      </c>
      <c r="E39" s="498"/>
      <c r="F39" s="44"/>
      <c r="I39" s="513"/>
      <c r="J39" s="556"/>
      <c r="K39" s="556"/>
    </row>
    <row r="40" spans="1:14" ht="18" thickBot="1">
      <c r="A40" s="149">
        <f>+A39+1</f>
        <v>10</v>
      </c>
      <c r="B40" s="150" t="s">
        <v>28</v>
      </c>
      <c r="C40" s="50"/>
      <c r="D40" s="478">
        <f>N40</f>
        <v>1617</v>
      </c>
      <c r="E40" s="498"/>
      <c r="F40" s="44" t="s">
        <v>255</v>
      </c>
      <c r="J40" s="521">
        <v>11</v>
      </c>
      <c r="K40" s="519" t="s">
        <v>195</v>
      </c>
      <c r="L40" s="515">
        <v>147</v>
      </c>
      <c r="M40" s="522" t="s">
        <v>196</v>
      </c>
      <c r="N40" s="525">
        <f>+J40*L40</f>
        <v>1617</v>
      </c>
    </row>
    <row r="41" spans="1:14">
      <c r="A41" s="149">
        <f t="shared" ref="A41:A58" si="2">+A40+1</f>
        <v>11</v>
      </c>
      <c r="B41" s="150" t="s">
        <v>23</v>
      </c>
      <c r="C41" s="50"/>
      <c r="D41" s="478">
        <v>500</v>
      </c>
      <c r="E41" s="498"/>
      <c r="F41" s="44"/>
      <c r="J41" s="520">
        <f>+J40</f>
        <v>11</v>
      </c>
      <c r="K41" s="511" t="s">
        <v>195</v>
      </c>
      <c r="L41" s="511">
        <v>28</v>
      </c>
      <c r="M41" s="523" t="s">
        <v>196</v>
      </c>
      <c r="N41" s="526">
        <f>+J41*L41</f>
        <v>308</v>
      </c>
    </row>
    <row r="42" spans="1:14">
      <c r="A42" s="149">
        <f t="shared" si="2"/>
        <v>12</v>
      </c>
      <c r="B42" s="150" t="s">
        <v>72</v>
      </c>
      <c r="C42" s="50"/>
      <c r="D42" s="478">
        <v>300</v>
      </c>
      <c r="E42" s="498"/>
      <c r="F42" s="44"/>
      <c r="J42" s="516">
        <f>+J40</f>
        <v>11</v>
      </c>
      <c r="K42" s="511" t="s">
        <v>195</v>
      </c>
      <c r="L42" s="511">
        <v>28</v>
      </c>
      <c r="M42" s="523" t="s">
        <v>196</v>
      </c>
      <c r="N42" s="526">
        <f>+J42*L42</f>
        <v>308</v>
      </c>
    </row>
    <row r="43" spans="1:14">
      <c r="A43" s="149">
        <f t="shared" si="2"/>
        <v>13</v>
      </c>
      <c r="B43" s="150" t="s">
        <v>46</v>
      </c>
      <c r="C43" s="50"/>
      <c r="D43" s="478">
        <v>200</v>
      </c>
      <c r="E43" s="498"/>
      <c r="F43" s="44"/>
      <c r="J43" s="516">
        <f>+J40</f>
        <v>11</v>
      </c>
      <c r="K43" s="511" t="s">
        <v>195</v>
      </c>
      <c r="L43" s="511">
        <v>72.5</v>
      </c>
      <c r="M43" s="523" t="s">
        <v>196</v>
      </c>
      <c r="N43" s="526">
        <f>+J43*L43</f>
        <v>797.5</v>
      </c>
    </row>
    <row r="44" spans="1:14" ht="18" thickBot="1">
      <c r="A44" s="149">
        <f t="shared" si="2"/>
        <v>14</v>
      </c>
      <c r="B44" s="150" t="s">
        <v>117</v>
      </c>
      <c r="C44" s="50"/>
      <c r="D44" s="478">
        <v>100</v>
      </c>
      <c r="E44" s="498"/>
      <c r="F44" s="44"/>
      <c r="J44" s="517">
        <f>+J40</f>
        <v>11</v>
      </c>
      <c r="K44" s="518" t="s">
        <v>195</v>
      </c>
      <c r="L44" s="518">
        <v>38.700000000000003</v>
      </c>
      <c r="M44" s="524" t="s">
        <v>196</v>
      </c>
      <c r="N44" s="527">
        <f>+J44*L44</f>
        <v>425.70000000000005</v>
      </c>
    </row>
    <row r="45" spans="1:14">
      <c r="A45" s="149">
        <f t="shared" si="2"/>
        <v>15</v>
      </c>
      <c r="B45" s="150" t="s">
        <v>118</v>
      </c>
      <c r="C45" s="50"/>
      <c r="D45" s="478">
        <v>250</v>
      </c>
      <c r="E45" s="498"/>
      <c r="F45" s="44"/>
    </row>
    <row r="46" spans="1:14">
      <c r="A46" s="149">
        <f t="shared" si="2"/>
        <v>16</v>
      </c>
      <c r="B46" s="150" t="s">
        <v>24</v>
      </c>
      <c r="C46" s="50"/>
      <c r="D46" s="478">
        <f>500+60</f>
        <v>560</v>
      </c>
      <c r="E46" s="498"/>
      <c r="F46" s="44" t="s">
        <v>270</v>
      </c>
    </row>
    <row r="47" spans="1:14">
      <c r="A47" s="149">
        <f t="shared" si="2"/>
        <v>17</v>
      </c>
      <c r="B47" s="150" t="s">
        <v>25</v>
      </c>
      <c r="C47" s="50"/>
      <c r="D47" s="478">
        <v>150</v>
      </c>
      <c r="E47" s="498"/>
      <c r="F47" s="44"/>
    </row>
    <row r="48" spans="1:14" hidden="1">
      <c r="A48" s="149">
        <f t="shared" si="2"/>
        <v>18</v>
      </c>
      <c r="B48" s="150" t="s">
        <v>64</v>
      </c>
      <c r="C48" s="50"/>
      <c r="D48" s="478"/>
      <c r="E48" s="498"/>
      <c r="F48" s="44"/>
    </row>
    <row r="49" spans="1:12" hidden="1">
      <c r="A49" s="149">
        <f t="shared" si="2"/>
        <v>19</v>
      </c>
      <c r="B49" s="150" t="s">
        <v>51</v>
      </c>
      <c r="C49" s="50"/>
      <c r="D49" s="478">
        <f>+D13</f>
        <v>0</v>
      </c>
      <c r="E49" s="498"/>
      <c r="F49" s="44"/>
    </row>
    <row r="50" spans="1:12">
      <c r="A50" s="149">
        <v>18</v>
      </c>
      <c r="B50" s="150" t="s">
        <v>43</v>
      </c>
      <c r="C50" s="50"/>
      <c r="D50" s="478">
        <v>105</v>
      </c>
      <c r="E50" s="498"/>
      <c r="F50" s="44"/>
    </row>
    <row r="51" spans="1:12">
      <c r="A51" s="149">
        <v>19</v>
      </c>
      <c r="B51" s="150" t="s">
        <v>73</v>
      </c>
      <c r="C51" s="50"/>
      <c r="D51" s="478">
        <v>70</v>
      </c>
      <c r="E51" s="498"/>
      <c r="F51" s="44"/>
    </row>
    <row r="52" spans="1:12">
      <c r="A52" s="149">
        <f t="shared" si="2"/>
        <v>20</v>
      </c>
      <c r="B52" s="150" t="s">
        <v>74</v>
      </c>
      <c r="C52" s="50"/>
      <c r="D52" s="478">
        <v>95</v>
      </c>
      <c r="E52" s="498"/>
      <c r="F52" s="44"/>
    </row>
    <row r="53" spans="1:12">
      <c r="A53" s="149">
        <f t="shared" si="2"/>
        <v>21</v>
      </c>
      <c r="B53" s="150" t="s">
        <v>44</v>
      </c>
      <c r="C53" s="50"/>
      <c r="D53" s="478">
        <v>3</v>
      </c>
      <c r="E53" s="498"/>
      <c r="F53" s="44"/>
    </row>
    <row r="54" spans="1:12">
      <c r="A54" s="149">
        <f t="shared" si="2"/>
        <v>22</v>
      </c>
      <c r="B54" s="150" t="s">
        <v>119</v>
      </c>
      <c r="C54" s="50"/>
      <c r="D54" s="478">
        <v>20</v>
      </c>
      <c r="E54" s="498"/>
      <c r="F54" s="44"/>
    </row>
    <row r="55" spans="1:12" hidden="1">
      <c r="A55" s="149">
        <f t="shared" si="2"/>
        <v>23</v>
      </c>
      <c r="B55" s="150" t="s">
        <v>45</v>
      </c>
      <c r="C55" s="50"/>
      <c r="D55" s="478"/>
      <c r="E55" s="498"/>
      <c r="F55" s="44"/>
    </row>
    <row r="56" spans="1:12" hidden="1">
      <c r="A56" s="149">
        <v>23</v>
      </c>
      <c r="B56" s="150" t="s">
        <v>61</v>
      </c>
      <c r="C56" s="50"/>
      <c r="D56" s="478"/>
      <c r="E56" s="498"/>
      <c r="F56" s="44"/>
    </row>
    <row r="57" spans="1:12" hidden="1">
      <c r="A57" s="149">
        <f t="shared" si="2"/>
        <v>24</v>
      </c>
      <c r="B57" s="150"/>
      <c r="C57" s="50"/>
      <c r="D57" s="478"/>
      <c r="E57" s="498"/>
      <c r="F57" s="44"/>
    </row>
    <row r="58" spans="1:12" hidden="1">
      <c r="A58" s="149">
        <f t="shared" si="2"/>
        <v>25</v>
      </c>
      <c r="B58" s="150"/>
      <c r="C58" s="50"/>
      <c r="D58" s="478"/>
      <c r="E58" s="498"/>
      <c r="F58" s="44"/>
    </row>
    <row r="59" spans="1:12" s="6" customFormat="1" hidden="1">
      <c r="A59" s="149">
        <v>24</v>
      </c>
      <c r="B59" s="64" t="s">
        <v>265</v>
      </c>
      <c r="C59" s="510"/>
      <c r="D59" s="478"/>
      <c r="E59" s="498"/>
      <c r="F59" s="44"/>
    </row>
    <row r="60" spans="1:12" s="6" customFormat="1" hidden="1">
      <c r="A60" s="149">
        <f>+A59+1</f>
        <v>25</v>
      </c>
      <c r="B60" s="64"/>
      <c r="C60" s="510"/>
      <c r="D60" s="478"/>
      <c r="E60" s="498"/>
      <c r="F60" s="534" t="s">
        <v>120</v>
      </c>
    </row>
    <row r="61" spans="1:12">
      <c r="A61" s="149">
        <v>23</v>
      </c>
      <c r="B61" s="150" t="s">
        <v>26</v>
      </c>
      <c r="C61" s="50"/>
      <c r="D61" s="478">
        <v>5940.8</v>
      </c>
      <c r="E61" s="498"/>
      <c r="F61" s="44"/>
    </row>
    <row r="62" spans="1:12" s="3" customFormat="1" ht="13.5">
      <c r="A62" s="152">
        <v>23.1</v>
      </c>
      <c r="B62" s="58" t="s">
        <v>75</v>
      </c>
      <c r="C62" s="51"/>
      <c r="D62" s="475">
        <v>5940.8</v>
      </c>
      <c r="E62" s="501"/>
      <c r="F62" s="25"/>
      <c r="G62" s="2"/>
      <c r="H62" s="2"/>
      <c r="I62" s="2"/>
      <c r="J62" s="2"/>
      <c r="K62" s="2"/>
      <c r="L62" s="2"/>
    </row>
    <row r="63" spans="1:12">
      <c r="A63" s="149">
        <f>+A61+1</f>
        <v>24</v>
      </c>
      <c r="B63" s="150" t="s">
        <v>76</v>
      </c>
      <c r="C63" s="50"/>
      <c r="D63" s="478">
        <v>20</v>
      </c>
      <c r="E63" s="498"/>
      <c r="F63" s="44"/>
    </row>
    <row r="64" spans="1:12">
      <c r="A64" s="149">
        <f>+A63+1</f>
        <v>25</v>
      </c>
      <c r="B64" s="150" t="s">
        <v>65</v>
      </c>
      <c r="C64" s="50"/>
      <c r="D64" s="478">
        <v>2360.3000000000002</v>
      </c>
      <c r="E64" s="498"/>
      <c r="F64" s="44"/>
    </row>
    <row r="65" spans="1:12">
      <c r="A65" s="54"/>
      <c r="B65" s="55" t="s">
        <v>29</v>
      </c>
      <c r="C65" s="47"/>
      <c r="D65" s="473">
        <f>SUM(D26,D29:D35,D39:D61,D63:D64)</f>
        <v>127236.8</v>
      </c>
      <c r="E65" s="502"/>
      <c r="F65" s="554">
        <f>+D23-D65</f>
        <v>0</v>
      </c>
      <c r="G65" s="554"/>
    </row>
    <row r="66" spans="1:12" ht="37.5" customHeight="1">
      <c r="B66" s="56"/>
      <c r="C66" s="10"/>
      <c r="D66" s="49"/>
      <c r="E66" s="49"/>
      <c r="F66" s="44"/>
    </row>
    <row r="67" spans="1:12" s="6" customFormat="1" ht="26.25" hidden="1" customHeight="1">
      <c r="B67" s="426" t="s">
        <v>2</v>
      </c>
      <c r="C67" s="474"/>
      <c r="D67" s="471" t="s">
        <v>264</v>
      </c>
      <c r="E67" s="474"/>
      <c r="F67" s="44"/>
    </row>
    <row r="68" spans="1:12" s="6" customFormat="1" ht="15.75" hidden="1" customHeight="1">
      <c r="B68" s="424"/>
      <c r="D68" s="472" t="s">
        <v>91</v>
      </c>
      <c r="E68" s="503"/>
      <c r="F68" s="44"/>
    </row>
    <row r="69" spans="1:12" s="6" customFormat="1" ht="30.75" hidden="1" customHeight="1">
      <c r="B69" s="426" t="s">
        <v>6</v>
      </c>
      <c r="C69" s="471"/>
      <c r="D69" s="471" t="s">
        <v>267</v>
      </c>
      <c r="E69" s="471"/>
      <c r="F69" s="44"/>
    </row>
    <row r="70" spans="1:12" s="6" customFormat="1" ht="13.5" hidden="1" customHeight="1">
      <c r="B70" s="44"/>
      <c r="D70" s="472" t="s">
        <v>91</v>
      </c>
      <c r="E70" s="503"/>
      <c r="F70" s="44"/>
    </row>
    <row r="71" spans="1:12" s="6" customFormat="1" hidden="1">
      <c r="B71" s="86" t="s">
        <v>200</v>
      </c>
      <c r="C71" s="44"/>
      <c r="D71" s="425"/>
      <c r="E71" s="425"/>
      <c r="F71" s="44"/>
    </row>
    <row r="72" spans="1:12" s="396" customFormat="1" ht="60.75" customHeight="1">
      <c r="A72" s="608" t="s">
        <v>272</v>
      </c>
      <c r="B72" s="608"/>
      <c r="C72" s="397"/>
      <c r="D72" s="609" t="s">
        <v>273</v>
      </c>
      <c r="E72" s="609"/>
      <c r="G72" s="610" t="s">
        <v>274</v>
      </c>
    </row>
    <row r="73" spans="1:12" s="57" customFormat="1" ht="40.5" customHeight="1">
      <c r="B73" s="285"/>
      <c r="C73" s="246"/>
      <c r="D73" s="49"/>
      <c r="F73" s="49"/>
      <c r="G73" s="44"/>
      <c r="H73" s="44"/>
      <c r="I73" s="44"/>
      <c r="J73" s="44"/>
      <c r="K73" s="44"/>
      <c r="L73" s="44"/>
    </row>
    <row r="74" spans="1:12">
      <c r="B74" s="57"/>
      <c r="C74" s="57"/>
      <c r="D74" s="49"/>
      <c r="E74" s="49"/>
      <c r="F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77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7" zoomScaleSheetLayoutView="100" workbookViewId="0">
      <selection activeCell="A89" sqref="A89:XFD89"/>
    </sheetView>
  </sheetViews>
  <sheetFormatPr defaultColWidth="9.140625" defaultRowHeight="13.5"/>
  <cols>
    <col min="1" max="1" width="3.5703125" style="550" customWidth="1"/>
    <col min="2" max="2" width="66.28515625" style="404" customWidth="1"/>
    <col min="3" max="5" width="11.85546875" style="356" customWidth="1"/>
    <col min="6" max="6" width="15.5703125" style="80" customWidth="1"/>
    <col min="7" max="7" width="3.28515625" style="80" customWidth="1"/>
    <col min="8" max="8" width="23.140625" style="105" hidden="1" customWidth="1"/>
    <col min="9" max="9" width="7.85546875" style="86" hidden="1" customWidth="1"/>
    <col min="10" max="10" width="11.42578125" style="86" hidden="1" customWidth="1"/>
    <col min="11" max="16" width="0" style="79" hidden="1" customWidth="1"/>
    <col min="17" max="16384" width="9.140625" style="80"/>
  </cols>
  <sheetData>
    <row r="1" spans="1:16" s="75" customFormat="1" ht="17.25">
      <c r="A1" s="537"/>
      <c r="B1" s="530"/>
      <c r="C1" s="531"/>
      <c r="D1" s="531"/>
      <c r="E1" s="531"/>
      <c r="F1" s="301" t="s">
        <v>198</v>
      </c>
      <c r="G1" s="536">
        <f>+'Ekamut-caxs'!E1+1</f>
        <v>86</v>
      </c>
      <c r="H1" s="103"/>
      <c r="I1" s="504"/>
      <c r="J1" s="504"/>
    </row>
    <row r="2" spans="1:16" s="75" customFormat="1" ht="17.25">
      <c r="A2" s="537"/>
      <c r="B2" s="532"/>
      <c r="C2" s="533"/>
      <c r="D2" s="533"/>
      <c r="E2" s="561" t="s">
        <v>39</v>
      </c>
      <c r="F2" s="561"/>
      <c r="G2" s="561"/>
      <c r="H2" s="103"/>
      <c r="I2" s="504"/>
      <c r="J2" s="504"/>
    </row>
    <row r="3" spans="1:16" s="75" customFormat="1" ht="17.25">
      <c r="A3" s="537"/>
      <c r="B3" s="532"/>
      <c r="C3" s="533"/>
      <c r="D3" s="533"/>
      <c r="E3" s="561" t="s">
        <v>251</v>
      </c>
      <c r="F3" s="561"/>
      <c r="G3" s="561"/>
      <c r="H3" s="103"/>
      <c r="I3" s="504"/>
      <c r="J3" s="504"/>
    </row>
    <row r="4" spans="1:16" s="75" customFormat="1" ht="26.25" customHeight="1">
      <c r="A4" s="537"/>
      <c r="B4" s="532"/>
      <c r="C4" s="533"/>
      <c r="D4" s="533"/>
      <c r="E4" s="562" t="str">
        <f>+'Ekamut-caxs'!D4</f>
        <v xml:space="preserve">_____. _____. 2023թ. </v>
      </c>
      <c r="F4" s="562"/>
      <c r="G4" s="562"/>
      <c r="H4" s="103"/>
      <c r="I4" s="504"/>
      <c r="J4" s="504"/>
    </row>
    <row r="5" spans="1:16" s="75" customFormat="1" ht="24.75" customHeight="1">
      <c r="A5" s="537"/>
      <c r="B5" s="532"/>
      <c r="C5" s="533"/>
      <c r="D5" s="533"/>
      <c r="E5" s="562" t="str">
        <f>+'Ekamut-caxs'!C5</f>
        <v xml:space="preserve">հ. __________- Ա որոշմամբ </v>
      </c>
      <c r="F5" s="562"/>
      <c r="G5" s="562"/>
      <c r="H5" s="103"/>
      <c r="I5" s="504"/>
      <c r="J5" s="504"/>
    </row>
    <row r="6" spans="1:16" s="74" customFormat="1" ht="19.5" customHeight="1">
      <c r="A6" s="563" t="s">
        <v>40</v>
      </c>
      <c r="B6" s="563"/>
      <c r="C6" s="563"/>
      <c r="D6" s="563"/>
      <c r="E6" s="563"/>
      <c r="F6" s="563"/>
      <c r="G6" s="563"/>
      <c r="H6" s="103"/>
      <c r="I6" s="39"/>
      <c r="J6" s="39"/>
      <c r="K6" s="75"/>
      <c r="L6" s="75"/>
      <c r="M6" s="75"/>
      <c r="N6" s="75"/>
      <c r="O6" s="75"/>
      <c r="P6" s="75"/>
    </row>
    <row r="7" spans="1:16" s="7" customFormat="1" ht="20.45" customHeight="1">
      <c r="A7" s="558" t="str">
        <f>+'Ekamut-caxs'!A7:D7</f>
        <v xml:space="preserve">«Երևանի հ․69 մսուր-մանկապարտեզ» ՀՈԱԿ-ի </v>
      </c>
      <c r="B7" s="558"/>
      <c r="C7" s="558"/>
      <c r="D7" s="558"/>
      <c r="E7" s="558"/>
      <c r="F7" s="558"/>
      <c r="G7" s="558"/>
      <c r="H7" s="104"/>
      <c r="I7" s="4"/>
      <c r="J7" s="275"/>
      <c r="K7" s="6"/>
      <c r="L7" s="6"/>
      <c r="M7" s="6"/>
      <c r="N7" s="6"/>
      <c r="O7" s="6"/>
      <c r="P7" s="6"/>
    </row>
    <row r="8" spans="1:16" s="7" customFormat="1" ht="18.75" customHeight="1">
      <c r="A8" s="559" t="s">
        <v>231</v>
      </c>
      <c r="B8" s="559"/>
      <c r="C8" s="559"/>
      <c r="D8" s="559"/>
      <c r="E8" s="559"/>
      <c r="F8" s="559"/>
      <c r="G8" s="559"/>
      <c r="H8" s="103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538"/>
      <c r="B9" s="398"/>
      <c r="C9" s="76"/>
      <c r="D9" s="76"/>
      <c r="E9" s="76"/>
      <c r="F9" s="76"/>
      <c r="G9" s="76"/>
      <c r="H9" s="103"/>
      <c r="I9" s="39"/>
      <c r="J9" s="39"/>
      <c r="K9" s="6"/>
      <c r="L9" s="6"/>
      <c r="M9" s="6"/>
      <c r="N9" s="6"/>
      <c r="O9" s="6"/>
      <c r="P9" s="6"/>
    </row>
    <row r="10" spans="1:16" s="74" customFormat="1" ht="15" customHeight="1">
      <c r="A10" s="539"/>
      <c r="B10" s="399"/>
      <c r="C10" s="73"/>
      <c r="D10" s="73"/>
      <c r="E10" s="73"/>
      <c r="F10" s="484" t="s">
        <v>254</v>
      </c>
      <c r="G10" s="490"/>
      <c r="H10" s="103"/>
      <c r="I10" s="39"/>
      <c r="J10" s="39"/>
      <c r="K10" s="75"/>
      <c r="L10" s="75"/>
      <c r="M10" s="75"/>
      <c r="N10" s="75"/>
      <c r="O10" s="75"/>
      <c r="P10" s="75"/>
    </row>
    <row r="11" spans="1:16" s="8" customFormat="1" ht="29.25" thickBot="1">
      <c r="A11" s="540" t="s">
        <v>3</v>
      </c>
      <c r="B11" s="400" t="s">
        <v>30</v>
      </c>
      <c r="C11" s="551" t="s">
        <v>210</v>
      </c>
      <c r="D11" s="487" t="s">
        <v>211</v>
      </c>
      <c r="E11" s="487" t="s">
        <v>212</v>
      </c>
      <c r="F11" s="487" t="s">
        <v>41</v>
      </c>
      <c r="G11" s="491"/>
      <c r="H11" s="277">
        <f>+F12-F65</f>
        <v>2276.1000000000004</v>
      </c>
      <c r="I11" s="86"/>
      <c r="J11" s="280" t="s">
        <v>249</v>
      </c>
      <c r="K11" s="86"/>
      <c r="L11" s="86"/>
      <c r="M11" s="86"/>
      <c r="N11" s="86"/>
      <c r="O11" s="86"/>
      <c r="P11" s="86"/>
    </row>
    <row r="12" spans="1:16" s="74" customFormat="1" ht="40.9" customHeight="1" thickBot="1">
      <c r="A12" s="541" t="s">
        <v>7</v>
      </c>
      <c r="B12" s="14" t="s">
        <v>31</v>
      </c>
      <c r="C12" s="350">
        <f>+F12</f>
        <v>3371.5</v>
      </c>
      <c r="D12" s="350">
        <f>+F12</f>
        <v>3371.5</v>
      </c>
      <c r="E12" s="350">
        <f>+F12</f>
        <v>3371.5</v>
      </c>
      <c r="F12" s="350">
        <f>+'Dramakani hamematakan'!D6</f>
        <v>3371.5</v>
      </c>
      <c r="G12" s="492"/>
      <c r="H12" s="560" t="s">
        <v>250</v>
      </c>
      <c r="I12" s="560"/>
      <c r="J12" s="278"/>
      <c r="K12" s="363" t="str">
        <f>IF((D12-C12)&lt;0, (0),"")</f>
        <v/>
      </c>
      <c r="L12" s="363" t="str">
        <f>IF((+E12-D12)&lt;0, (0),"")</f>
        <v/>
      </c>
      <c r="M12" s="363" t="str">
        <f>IF((+F12-E12)&lt;0, (0),"")</f>
        <v/>
      </c>
      <c r="N12" s="75"/>
      <c r="O12" s="75"/>
      <c r="P12" s="75"/>
    </row>
    <row r="13" spans="1:16" s="74" customFormat="1" ht="17.25">
      <c r="A13" s="541" t="s">
        <v>11</v>
      </c>
      <c r="B13" s="14" t="s">
        <v>79</v>
      </c>
      <c r="C13" s="483">
        <f>SUM(C14:C23)</f>
        <v>24259.200000000001</v>
      </c>
      <c r="D13" s="483">
        <f>SUM(D14:D23)</f>
        <v>54583.199999999997</v>
      </c>
      <c r="E13" s="483">
        <f>SUM(E14:E23)</f>
        <v>84907.199999999997</v>
      </c>
      <c r="F13" s="483">
        <f>SUM(F14:G23)</f>
        <v>121296</v>
      </c>
      <c r="G13" s="493"/>
      <c r="H13" s="103"/>
      <c r="I13" s="39"/>
      <c r="J13" s="39"/>
      <c r="K13" s="363" t="str">
        <f>IF((D13-C13)&lt;0, (0),"")</f>
        <v/>
      </c>
      <c r="L13" s="363" t="str">
        <f t="shared" ref="L13:L44" si="0">IF((+E13-D13)&lt;0, (0),"")</f>
        <v/>
      </c>
      <c r="M13" s="363" t="str">
        <f t="shared" ref="M13:M75" si="1">IF((+F13-E13)&lt;0, (0),"")</f>
        <v/>
      </c>
      <c r="N13" s="75"/>
      <c r="O13" s="75"/>
      <c r="P13" s="75"/>
    </row>
    <row r="14" spans="1:16" s="74" customFormat="1" ht="17.25">
      <c r="A14" s="542">
        <v>1</v>
      </c>
      <c r="B14" s="357" t="str">
        <f>+'Ekamut-caxs'!B11</f>
        <v>Սուբսիդիայից</v>
      </c>
      <c r="C14" s="366">
        <v>24259.200000000001</v>
      </c>
      <c r="D14" s="366">
        <v>54583.199999999997</v>
      </c>
      <c r="E14" s="366">
        <v>84907.199999999997</v>
      </c>
      <c r="F14" s="482">
        <f>+'Ekamut-caxs'!D11</f>
        <v>121296</v>
      </c>
      <c r="G14" s="494"/>
      <c r="H14" s="103"/>
      <c r="I14" s="39"/>
      <c r="J14" s="39"/>
      <c r="K14" s="363" t="str">
        <f t="shared" ref="K14:K75" si="2">IF((D14-C14)&lt;0, (0),"")</f>
        <v/>
      </c>
      <c r="L14" s="363" t="str">
        <f t="shared" si="0"/>
        <v/>
      </c>
      <c r="M14" s="363" t="str">
        <f t="shared" si="1"/>
        <v/>
      </c>
      <c r="N14" s="75"/>
      <c r="O14" s="75"/>
      <c r="P14" s="75"/>
    </row>
    <row r="15" spans="1:16" s="74" customFormat="1" ht="17.25" hidden="1">
      <c r="A15" s="542">
        <f>+A14+1</f>
        <v>2</v>
      </c>
      <c r="B15" s="357" t="str">
        <f>+'Ekamut-caxs'!B12</f>
        <v xml:space="preserve">Վճարովի ծառայություններից </v>
      </c>
      <c r="C15" s="366"/>
      <c r="D15" s="366"/>
      <c r="E15" s="366"/>
      <c r="F15" s="482">
        <f>+'Ekamut-caxs'!D12</f>
        <v>0</v>
      </c>
      <c r="G15" s="494"/>
      <c r="H15" s="103"/>
      <c r="I15" s="39"/>
      <c r="J15" s="39"/>
      <c r="K15" s="363" t="str">
        <f t="shared" si="2"/>
        <v/>
      </c>
      <c r="L15" s="363" t="str">
        <f t="shared" si="0"/>
        <v/>
      </c>
      <c r="M15" s="363" t="str">
        <f t="shared" si="1"/>
        <v/>
      </c>
      <c r="N15" s="75"/>
      <c r="O15" s="75"/>
      <c r="P15" s="75"/>
    </row>
    <row r="16" spans="1:16" s="74" customFormat="1" ht="17.25" hidden="1">
      <c r="A16" s="542">
        <f>+A15+1</f>
        <v>3</v>
      </c>
      <c r="B16" s="357" t="str">
        <f>+'Ekamut-caxs'!B13</f>
        <v>Սպասարկման և կոմունալ համավճարներից</v>
      </c>
      <c r="C16" s="366"/>
      <c r="D16" s="366"/>
      <c r="E16" s="366"/>
      <c r="F16" s="482">
        <f>+'Ekamut-caxs'!D13</f>
        <v>0</v>
      </c>
      <c r="G16" s="494"/>
      <c r="H16" s="103"/>
      <c r="I16" s="39"/>
      <c r="J16" s="39"/>
      <c r="K16" s="363" t="str">
        <f t="shared" si="2"/>
        <v/>
      </c>
      <c r="L16" s="363" t="str">
        <f t="shared" si="0"/>
        <v/>
      </c>
      <c r="M16" s="363" t="str">
        <f t="shared" si="1"/>
        <v/>
      </c>
      <c r="N16" s="75"/>
      <c r="O16" s="75"/>
      <c r="P16" s="75"/>
    </row>
    <row r="17" spans="1:16" s="74" customFormat="1" ht="17.25" hidden="1">
      <c r="A17" s="542">
        <f t="shared" ref="A17:A21" si="3">+A16+1</f>
        <v>4</v>
      </c>
      <c r="B17" s="357" t="str">
        <f>+'Ekamut-caxs'!B14</f>
        <v>Ֆինանսական օգնությունից (օգնիր մանկապարտեզիդ)</v>
      </c>
      <c r="C17" s="366"/>
      <c r="D17" s="366"/>
      <c r="E17" s="366"/>
      <c r="F17" s="482">
        <f>+'Ekamut-caxs'!D14</f>
        <v>0</v>
      </c>
      <c r="G17" s="494"/>
      <c r="H17" s="106"/>
      <c r="I17" s="97"/>
      <c r="J17" s="97"/>
      <c r="K17" s="363" t="str">
        <f t="shared" si="2"/>
        <v/>
      </c>
      <c r="L17" s="363" t="str">
        <f t="shared" si="0"/>
        <v/>
      </c>
      <c r="M17" s="363" t="str">
        <f t="shared" si="1"/>
        <v/>
      </c>
      <c r="N17" s="75"/>
      <c r="O17" s="75"/>
      <c r="P17" s="75"/>
    </row>
    <row r="18" spans="1:16" s="74" customFormat="1" ht="17.25" hidden="1">
      <c r="A18" s="542">
        <v>2</v>
      </c>
      <c r="B18" s="357" t="str">
        <f>+'Ekamut-caxs'!B15</f>
        <v>Ֆինանսական օգնությունից</v>
      </c>
      <c r="C18" s="366"/>
      <c r="D18" s="366"/>
      <c r="E18" s="366"/>
      <c r="F18" s="482">
        <f>+'Ekamut-caxs'!D15</f>
        <v>0</v>
      </c>
      <c r="G18" s="494"/>
      <c r="H18" s="103"/>
      <c r="I18" s="39"/>
      <c r="J18" s="39"/>
      <c r="K18" s="363" t="str">
        <f t="shared" si="2"/>
        <v/>
      </c>
      <c r="L18" s="363" t="str">
        <f t="shared" si="0"/>
        <v/>
      </c>
      <c r="M18" s="363" t="str">
        <f t="shared" si="1"/>
        <v/>
      </c>
      <c r="N18" s="75"/>
      <c r="O18" s="75"/>
      <c r="P18" s="75"/>
    </row>
    <row r="19" spans="1:16" s="74" customFormat="1" ht="16.5" hidden="1" customHeight="1">
      <c r="A19" s="542">
        <f t="shared" si="3"/>
        <v>3</v>
      </c>
      <c r="B19" s="357" t="str">
        <f>+'Ekamut-caxs'!B16</f>
        <v>Չփոխանակվող գործարքներից (դրամաշնորհից)</v>
      </c>
      <c r="C19" s="366"/>
      <c r="D19" s="366"/>
      <c r="E19" s="366"/>
      <c r="F19" s="486">
        <f>+'Ekamut-caxs'!D16</f>
        <v>0</v>
      </c>
      <c r="G19" s="495"/>
      <c r="H19" s="106"/>
      <c r="I19" s="97"/>
      <c r="J19" s="97"/>
      <c r="K19" s="363" t="str">
        <f t="shared" si="2"/>
        <v/>
      </c>
      <c r="L19" s="363" t="str">
        <f t="shared" si="0"/>
        <v/>
      </c>
      <c r="M19" s="363" t="str">
        <f t="shared" si="1"/>
        <v/>
      </c>
      <c r="N19" s="75"/>
      <c r="O19" s="75"/>
      <c r="P19" s="75"/>
    </row>
    <row r="20" spans="1:16" s="74" customFormat="1" ht="16.5" hidden="1" customHeight="1">
      <c r="A20" s="542">
        <f t="shared" si="3"/>
        <v>4</v>
      </c>
      <c r="B20" s="357" t="s">
        <v>32</v>
      </c>
      <c r="C20" s="366"/>
      <c r="D20" s="366"/>
      <c r="E20" s="366"/>
      <c r="F20" s="486"/>
      <c r="G20" s="495"/>
      <c r="H20" s="106"/>
      <c r="I20" s="97"/>
      <c r="J20" s="97"/>
      <c r="K20" s="363" t="str">
        <f t="shared" si="2"/>
        <v/>
      </c>
      <c r="L20" s="363" t="str">
        <f t="shared" si="0"/>
        <v/>
      </c>
      <c r="M20" s="363" t="str">
        <f t="shared" si="1"/>
        <v/>
      </c>
      <c r="N20" s="75"/>
      <c r="O20" s="75"/>
      <c r="P20" s="75"/>
    </row>
    <row r="21" spans="1:16" s="74" customFormat="1" ht="16.5" hidden="1" customHeight="1">
      <c r="A21" s="542">
        <f t="shared" si="3"/>
        <v>5</v>
      </c>
      <c r="B21" s="357" t="str">
        <f>+'Ekamut-caxs'!B20</f>
        <v>Բանկի տոկոսից</v>
      </c>
      <c r="C21" s="366"/>
      <c r="D21" s="366"/>
      <c r="E21" s="366"/>
      <c r="F21" s="482">
        <f>+'Ekamut-caxs'!D20</f>
        <v>0</v>
      </c>
      <c r="G21" s="494"/>
      <c r="H21" s="106"/>
      <c r="I21" s="97"/>
      <c r="J21" s="97"/>
      <c r="K21" s="363" t="str">
        <f t="shared" si="2"/>
        <v/>
      </c>
      <c r="L21" s="363" t="str">
        <f t="shared" si="0"/>
        <v/>
      </c>
      <c r="M21" s="363" t="str">
        <f t="shared" si="1"/>
        <v/>
      </c>
      <c r="N21" s="75"/>
      <c r="O21" s="75"/>
      <c r="P21" s="75"/>
    </row>
    <row r="22" spans="1:16" s="75" customFormat="1" ht="16.5" hidden="1" customHeight="1">
      <c r="A22" s="542">
        <v>3</v>
      </c>
      <c r="B22" s="509" t="str">
        <f>+'Ekamut-caxs'!B21</f>
        <v>վերապատրաստման գծով</v>
      </c>
      <c r="C22" s="366"/>
      <c r="D22" s="366"/>
      <c r="E22" s="366"/>
      <c r="F22" s="486">
        <f>+'Ekamut-caxs'!D21</f>
        <v>0</v>
      </c>
      <c r="G22" s="495"/>
      <c r="H22" s="106"/>
      <c r="I22" s="97"/>
      <c r="J22" s="97"/>
      <c r="K22" s="390" t="str">
        <f>IF((D22-C22)&lt;0, (0),"")</f>
        <v/>
      </c>
      <c r="L22" s="390" t="str">
        <f t="shared" si="0"/>
        <v/>
      </c>
      <c r="M22" s="390" t="str">
        <f t="shared" si="1"/>
        <v/>
      </c>
    </row>
    <row r="23" spans="1:16" s="75" customFormat="1" ht="16.5" hidden="1" customHeight="1">
      <c r="A23" s="542">
        <f>+A22+1</f>
        <v>4</v>
      </c>
      <c r="B23" s="509">
        <f>+'Ekamut-caxs'!B22</f>
        <v>0</v>
      </c>
      <c r="C23" s="366"/>
      <c r="D23" s="366"/>
      <c r="E23" s="366"/>
      <c r="F23" s="486">
        <f>+'Ekamut-caxs'!D22</f>
        <v>0</v>
      </c>
      <c r="G23" s="495"/>
      <c r="H23" s="102" t="s">
        <v>228</v>
      </c>
      <c r="I23" s="97"/>
      <c r="J23" s="97"/>
      <c r="K23" s="390" t="str">
        <f t="shared" si="2"/>
        <v/>
      </c>
      <c r="L23" s="390" t="str">
        <f t="shared" si="0"/>
        <v/>
      </c>
      <c r="M23" s="390" t="str">
        <f t="shared" si="1"/>
        <v/>
      </c>
    </row>
    <row r="24" spans="1:16" s="74" customFormat="1" ht="34.5">
      <c r="A24" s="541" t="s">
        <v>33</v>
      </c>
      <c r="B24" s="14" t="s">
        <v>80</v>
      </c>
      <c r="C24" s="483">
        <f>C25+C67+C79</f>
        <v>22942.800000000003</v>
      </c>
      <c r="D24" s="483">
        <f>D25+D67+D79</f>
        <v>57409.7</v>
      </c>
      <c r="E24" s="483">
        <f>E25+E67+E79</f>
        <v>87733.7</v>
      </c>
      <c r="F24" s="483">
        <f>F25+F67+F79</f>
        <v>120331.09999999999</v>
      </c>
      <c r="G24" s="493"/>
      <c r="H24" s="284"/>
      <c r="I24" s="39"/>
      <c r="J24" s="39"/>
      <c r="K24" s="363" t="str">
        <f t="shared" si="2"/>
        <v/>
      </c>
      <c r="L24" s="363" t="str">
        <f t="shared" si="0"/>
        <v/>
      </c>
      <c r="M24" s="363" t="str">
        <f t="shared" si="1"/>
        <v/>
      </c>
      <c r="N24" s="75"/>
      <c r="O24" s="75"/>
      <c r="P24" s="75"/>
    </row>
    <row r="25" spans="1:16" s="74" customFormat="1" ht="17.25">
      <c r="A25" s="543" t="s">
        <v>53</v>
      </c>
      <c r="B25" s="14" t="s">
        <v>56</v>
      </c>
      <c r="C25" s="483">
        <f>SUM(C26,C29:C35,C39:C61,C65:C66)</f>
        <v>22942.800000000003</v>
      </c>
      <c r="D25" s="483">
        <f>SUM(D26,D29:D35,D39:D61,D65:D66)</f>
        <v>57109.7</v>
      </c>
      <c r="E25" s="483">
        <f>SUM(E26,E29:E35,E39:E61,E65:E66)</f>
        <v>87433.7</v>
      </c>
      <c r="F25" s="483">
        <f>SUM(F26,F29:F35,F39:F61,F65:F66)</f>
        <v>120031.09999999999</v>
      </c>
      <c r="G25" s="493"/>
      <c r="H25" s="103"/>
      <c r="I25" s="39"/>
      <c r="J25" s="39"/>
      <c r="K25" s="363" t="str">
        <f t="shared" si="2"/>
        <v/>
      </c>
      <c r="L25" s="363" t="str">
        <f t="shared" si="0"/>
        <v/>
      </c>
      <c r="M25" s="363" t="str">
        <f t="shared" si="1"/>
        <v/>
      </c>
      <c r="N25" s="75"/>
      <c r="O25" s="75"/>
      <c r="P25" s="75"/>
    </row>
    <row r="26" spans="1:16" s="74" customFormat="1" ht="16.5" customHeight="1">
      <c r="A26" s="542">
        <v>1</v>
      </c>
      <c r="B26" s="357" t="str">
        <f>+'Ekamut-caxs'!B26</f>
        <v>Աշխատավարձի գծով</v>
      </c>
      <c r="C26" s="366">
        <v>11586.4</v>
      </c>
      <c r="D26" s="366">
        <v>34759.199999999997</v>
      </c>
      <c r="E26" s="366">
        <v>52138.7</v>
      </c>
      <c r="F26" s="482">
        <f>+'Ekamut-caxs'!D26</f>
        <v>74017.7</v>
      </c>
      <c r="G26" s="494"/>
      <c r="H26" s="106"/>
      <c r="I26" s="97"/>
      <c r="J26" s="97"/>
      <c r="K26" s="363" t="str">
        <f t="shared" si="2"/>
        <v/>
      </c>
      <c r="L26" s="363" t="str">
        <f t="shared" si="0"/>
        <v/>
      </c>
      <c r="M26" s="363" t="str">
        <f t="shared" si="1"/>
        <v/>
      </c>
      <c r="N26" s="75"/>
      <c r="O26" s="75"/>
      <c r="P26" s="75"/>
    </row>
    <row r="27" spans="1:16" s="83" customFormat="1" ht="14.25" hidden="1">
      <c r="A27" s="542">
        <v>1.1000000000000001</v>
      </c>
      <c r="B27" s="359" t="str">
        <f>+'Ekamut-caxs'!B27</f>
        <v>վճարովի ծառայության գծով</v>
      </c>
      <c r="C27" s="254"/>
      <c r="D27" s="254"/>
      <c r="E27" s="254"/>
      <c r="F27" s="485">
        <f>+'Ekamut-caxs'!D27</f>
        <v>0</v>
      </c>
      <c r="G27" s="496"/>
      <c r="H27" s="277"/>
      <c r="I27" s="99"/>
      <c r="J27" s="99"/>
      <c r="K27" s="363" t="str">
        <f t="shared" si="2"/>
        <v/>
      </c>
      <c r="L27" s="363" t="str">
        <f t="shared" si="0"/>
        <v/>
      </c>
      <c r="M27" s="363" t="str">
        <f t="shared" si="1"/>
        <v/>
      </c>
      <c r="N27" s="82"/>
      <c r="O27" s="82"/>
      <c r="P27" s="82"/>
    </row>
    <row r="28" spans="1:16" s="83" customFormat="1" ht="14.25" hidden="1">
      <c r="A28" s="542">
        <v>1.2</v>
      </c>
      <c r="B28" s="359">
        <f>+'Ekamut-caxs'!B28</f>
        <v>0</v>
      </c>
      <c r="C28" s="254"/>
      <c r="D28" s="254"/>
      <c r="E28" s="254"/>
      <c r="F28" s="485">
        <f>+'Ekamut-caxs'!D28</f>
        <v>0</v>
      </c>
      <c r="G28" s="496"/>
      <c r="H28" s="108"/>
      <c r="I28" s="99"/>
      <c r="J28" s="99"/>
      <c r="K28" s="363" t="str">
        <f t="shared" si="2"/>
        <v/>
      </c>
      <c r="L28" s="363" t="str">
        <f t="shared" si="0"/>
        <v/>
      </c>
      <c r="M28" s="363" t="str">
        <f t="shared" si="1"/>
        <v/>
      </c>
      <c r="N28" s="82"/>
      <c r="O28" s="82"/>
      <c r="P28" s="82"/>
    </row>
    <row r="29" spans="1:16" s="74" customFormat="1" ht="16.5" customHeight="1">
      <c r="A29" s="542">
        <f>+A26+1</f>
        <v>2</v>
      </c>
      <c r="B29" s="357" t="str">
        <f>+'Ekamut-caxs'!B29</f>
        <v>Սննդի գծով</v>
      </c>
      <c r="C29" s="366">
        <v>6925.8</v>
      </c>
      <c r="D29" s="366">
        <v>15605.7</v>
      </c>
      <c r="E29" s="366">
        <f>25762.4+25</f>
        <v>25787.4</v>
      </c>
      <c r="F29" s="482">
        <f>+'Ekamut-caxs'!D29</f>
        <v>33663.199999999997</v>
      </c>
      <c r="G29" s="494"/>
      <c r="H29" s="106"/>
      <c r="I29" s="97"/>
      <c r="J29" s="97"/>
      <c r="K29" s="363" t="str">
        <f t="shared" si="2"/>
        <v/>
      </c>
      <c r="L29" s="363" t="str">
        <f t="shared" si="0"/>
        <v/>
      </c>
      <c r="M29" s="363" t="str">
        <f>IF((+F29-E29)&lt;0, (0),"")</f>
        <v/>
      </c>
      <c r="N29" s="75"/>
      <c r="O29" s="75"/>
      <c r="P29" s="75"/>
    </row>
    <row r="30" spans="1:16" s="74" customFormat="1" ht="16.5" customHeight="1">
      <c r="A30" s="542">
        <f>+A29+1</f>
        <v>3</v>
      </c>
      <c r="B30" s="357" t="str">
        <f>+'Ekamut-caxs'!B30</f>
        <v>Ջեռուցման գծով</v>
      </c>
      <c r="C30" s="366">
        <v>1500</v>
      </c>
      <c r="D30" s="366">
        <v>1800</v>
      </c>
      <c r="E30" s="366">
        <v>3104.7</v>
      </c>
      <c r="F30" s="482">
        <f>+'Ekamut-caxs'!D30</f>
        <v>4139.7</v>
      </c>
      <c r="G30" s="494"/>
      <c r="H30" s="106">
        <f>+F30-Komunal!F27</f>
        <v>-4135569.899999999</v>
      </c>
      <c r="I30" s="97"/>
      <c r="J30" s="97"/>
      <c r="K30" s="363" t="str">
        <f t="shared" si="2"/>
        <v/>
      </c>
      <c r="L30" s="363" t="str">
        <f t="shared" si="0"/>
        <v/>
      </c>
      <c r="M30" s="363" t="str">
        <f t="shared" si="1"/>
        <v/>
      </c>
      <c r="N30" s="75"/>
      <c r="O30" s="75"/>
      <c r="P30" s="75"/>
    </row>
    <row r="31" spans="1:16" s="74" customFormat="1" ht="16.5" customHeight="1">
      <c r="A31" s="542">
        <f t="shared" ref="A31:A35" si="4">+A30+1</f>
        <v>4</v>
      </c>
      <c r="B31" s="357" t="str">
        <f>+'Ekamut-caxs'!B31</f>
        <v>Էլեկտրաէներգիայի գծով</v>
      </c>
      <c r="C31" s="366">
        <v>518.5</v>
      </c>
      <c r="D31" s="366">
        <v>1037</v>
      </c>
      <c r="E31" s="366">
        <v>1555.5</v>
      </c>
      <c r="F31" s="482">
        <f>+'Ekamut-caxs'!D31</f>
        <v>2074</v>
      </c>
      <c r="G31" s="494"/>
      <c r="H31" s="106">
        <f>+F31-Komunal!J27</f>
        <v>-2071880.3999999997</v>
      </c>
      <c r="I31" s="97"/>
      <c r="J31" s="97"/>
      <c r="K31" s="363" t="str">
        <f t="shared" si="2"/>
        <v/>
      </c>
      <c r="L31" s="363" t="str">
        <f t="shared" si="0"/>
        <v/>
      </c>
      <c r="M31" s="363" t="str">
        <f t="shared" si="1"/>
        <v/>
      </c>
      <c r="N31" s="75"/>
      <c r="O31" s="75"/>
      <c r="P31" s="75"/>
    </row>
    <row r="32" spans="1:16" s="74" customFormat="1" ht="16.5" customHeight="1">
      <c r="A32" s="542">
        <f t="shared" si="4"/>
        <v>5</v>
      </c>
      <c r="B32" s="357" t="str">
        <f>+'Ekamut-caxs'!B32</f>
        <v>Ջրմուղ-կոյուղու գծով</v>
      </c>
      <c r="C32" s="366">
        <v>148.4</v>
      </c>
      <c r="D32" s="366">
        <v>296.8</v>
      </c>
      <c r="E32" s="366">
        <v>445.2</v>
      </c>
      <c r="F32" s="482">
        <f>+'Ekamut-caxs'!D32</f>
        <v>593.6</v>
      </c>
      <c r="G32" s="494"/>
      <c r="H32" s="106">
        <f>+F32-Komunal!N27</f>
        <v>-592998.06999999995</v>
      </c>
      <c r="I32" s="97"/>
      <c r="J32" s="97"/>
      <c r="K32" s="363" t="str">
        <f t="shared" si="2"/>
        <v/>
      </c>
      <c r="L32" s="363" t="str">
        <f t="shared" si="0"/>
        <v/>
      </c>
      <c r="M32" s="363" t="str">
        <f t="shared" si="1"/>
        <v/>
      </c>
      <c r="N32" s="75"/>
      <c r="O32" s="75"/>
      <c r="P32" s="75"/>
    </row>
    <row r="33" spans="1:16" s="74" customFormat="1" ht="16.5" customHeight="1">
      <c r="A33" s="542">
        <f t="shared" si="4"/>
        <v>6</v>
      </c>
      <c r="B33" s="357" t="str">
        <f>+'Ekamut-caxs'!B33</f>
        <v>Աղբահանության գծով</v>
      </c>
      <c r="C33" s="366">
        <v>33.799999999999997</v>
      </c>
      <c r="D33" s="366">
        <v>67.7</v>
      </c>
      <c r="E33" s="366">
        <v>101.5</v>
      </c>
      <c r="F33" s="482">
        <f>+'Ekamut-caxs'!D33</f>
        <v>135.5</v>
      </c>
      <c r="G33" s="494"/>
      <c r="H33" s="106"/>
      <c r="I33" s="97"/>
      <c r="J33" s="97"/>
      <c r="K33" s="363" t="str">
        <f t="shared" si="2"/>
        <v/>
      </c>
      <c r="L33" s="363" t="str">
        <f t="shared" si="0"/>
        <v/>
      </c>
      <c r="M33" s="363" t="str">
        <f t="shared" si="1"/>
        <v/>
      </c>
      <c r="N33" s="75"/>
      <c r="O33" s="75"/>
      <c r="P33" s="75"/>
    </row>
    <row r="34" spans="1:16" s="74" customFormat="1" ht="16.5" customHeight="1">
      <c r="A34" s="542">
        <f t="shared" si="4"/>
        <v>7</v>
      </c>
      <c r="B34" s="357" t="str">
        <f>+'Ekamut-caxs'!B34</f>
        <v>Ախտաբանության գծով</v>
      </c>
      <c r="C34" s="366">
        <v>25.5</v>
      </c>
      <c r="D34" s="366">
        <v>51</v>
      </c>
      <c r="E34" s="366">
        <v>76.5</v>
      </c>
      <c r="F34" s="482">
        <f>+'Ekamut-caxs'!D34</f>
        <v>102</v>
      </c>
      <c r="G34" s="494"/>
      <c r="H34" s="106"/>
      <c r="I34" s="97"/>
      <c r="J34" s="97"/>
      <c r="K34" s="363" t="str">
        <f t="shared" si="2"/>
        <v/>
      </c>
      <c r="L34" s="363" t="str">
        <f t="shared" si="0"/>
        <v/>
      </c>
      <c r="M34" s="363" t="str">
        <f t="shared" si="1"/>
        <v/>
      </c>
      <c r="N34" s="75"/>
      <c r="O34" s="75"/>
      <c r="P34" s="75"/>
    </row>
    <row r="35" spans="1:16" s="74" customFormat="1" ht="16.5" customHeight="1">
      <c r="A35" s="542">
        <f t="shared" si="4"/>
        <v>8</v>
      </c>
      <c r="B35" s="357" t="str">
        <f>+'Ekamut-caxs'!B35</f>
        <v>Կապի գծով, այդ թվում`</v>
      </c>
      <c r="C35" s="366">
        <f t="shared" ref="C35:D35" si="5">SUM(C36:C38)</f>
        <v>46.8</v>
      </c>
      <c r="D35" s="366">
        <f t="shared" si="5"/>
        <v>105.4</v>
      </c>
      <c r="E35" s="366">
        <f>SUM(E36:E38)</f>
        <v>148.1</v>
      </c>
      <c r="F35" s="482">
        <f>SUM(F36:F38)</f>
        <v>195</v>
      </c>
      <c r="G35" s="494"/>
      <c r="H35" s="106"/>
      <c r="I35" s="97"/>
      <c r="J35" s="97"/>
      <c r="K35" s="363" t="str">
        <f t="shared" si="2"/>
        <v/>
      </c>
      <c r="L35" s="363" t="str">
        <f t="shared" si="0"/>
        <v/>
      </c>
      <c r="M35" s="363" t="str">
        <f t="shared" si="1"/>
        <v/>
      </c>
      <c r="N35" s="75"/>
      <c r="O35" s="75"/>
      <c r="P35" s="75"/>
    </row>
    <row r="36" spans="1:16">
      <c r="A36" s="542">
        <v>8.1</v>
      </c>
      <c r="B36" s="359" t="str">
        <f>+'Ekamut-caxs'!B36</f>
        <v>բաժանորդային վճար</v>
      </c>
      <c r="C36" s="254">
        <v>9.8000000000000007</v>
      </c>
      <c r="D36" s="254">
        <v>29.4</v>
      </c>
      <c r="E36" s="254">
        <v>44.1</v>
      </c>
      <c r="F36" s="485">
        <f>+'Ekamut-caxs'!D36</f>
        <v>57.6</v>
      </c>
      <c r="G36" s="496"/>
      <c r="K36" s="363" t="str">
        <f t="shared" si="2"/>
        <v/>
      </c>
      <c r="L36" s="363" t="str">
        <f t="shared" si="0"/>
        <v/>
      </c>
      <c r="M36" s="363" t="str">
        <f t="shared" si="1"/>
        <v/>
      </c>
    </row>
    <row r="37" spans="1:16">
      <c r="A37" s="542">
        <v>8.1999999999999993</v>
      </c>
      <c r="B37" s="359" t="str">
        <f>+'Ekamut-caxs'!B37</f>
        <v>րոպեավճար</v>
      </c>
      <c r="C37" s="254">
        <v>25</v>
      </c>
      <c r="D37" s="254">
        <v>40</v>
      </c>
      <c r="E37" s="254">
        <v>50</v>
      </c>
      <c r="F37" s="485">
        <f>+'Ekamut-caxs'!D37</f>
        <v>65.400000000000006</v>
      </c>
      <c r="G37" s="496"/>
      <c r="K37" s="363" t="str">
        <f t="shared" si="2"/>
        <v/>
      </c>
      <c r="L37" s="363" t="str">
        <f t="shared" si="0"/>
        <v/>
      </c>
      <c r="M37" s="363" t="str">
        <f t="shared" si="1"/>
        <v/>
      </c>
    </row>
    <row r="38" spans="1:16">
      <c r="A38" s="542">
        <v>8.3000000000000007</v>
      </c>
      <c r="B38" s="359" t="str">
        <f>+'Ekamut-caxs'!B38</f>
        <v>ինտերնետ կապ</v>
      </c>
      <c r="C38" s="254">
        <v>12</v>
      </c>
      <c r="D38" s="254">
        <v>36</v>
      </c>
      <c r="E38" s="254">
        <v>54</v>
      </c>
      <c r="F38" s="485">
        <f>+'Ekamut-caxs'!D38</f>
        <v>72</v>
      </c>
      <c r="G38" s="496"/>
      <c r="K38" s="363" t="str">
        <f t="shared" si="2"/>
        <v/>
      </c>
      <c r="L38" s="363" t="str">
        <f t="shared" si="0"/>
        <v/>
      </c>
      <c r="M38" s="363" t="str">
        <f t="shared" si="1"/>
        <v/>
      </c>
    </row>
    <row r="39" spans="1:16" s="74" customFormat="1" ht="16.5" customHeight="1">
      <c r="A39" s="542">
        <f>+A35+1</f>
        <v>9</v>
      </c>
      <c r="B39" s="357" t="str">
        <f>+'Ekamut-caxs'!B39</f>
        <v>Բանկային ծառայության գծով</v>
      </c>
      <c r="C39" s="366">
        <v>5</v>
      </c>
      <c r="D39" s="366">
        <v>10</v>
      </c>
      <c r="E39" s="366">
        <v>20</v>
      </c>
      <c r="F39" s="482">
        <f>+'Ekamut-caxs'!D39</f>
        <v>25</v>
      </c>
      <c r="G39" s="494"/>
      <c r="H39" s="106"/>
      <c r="I39" s="97"/>
      <c r="J39" s="97"/>
      <c r="K39" s="363" t="str">
        <f t="shared" si="2"/>
        <v/>
      </c>
      <c r="L39" s="363" t="str">
        <f t="shared" si="0"/>
        <v/>
      </c>
      <c r="M39" s="363" t="str">
        <f t="shared" si="1"/>
        <v/>
      </c>
      <c r="N39" s="75"/>
      <c r="O39" s="75"/>
      <c r="P39" s="75"/>
    </row>
    <row r="40" spans="1:16" s="74" customFormat="1" ht="16.5" customHeight="1">
      <c r="A40" s="542">
        <f>+A39+1</f>
        <v>10</v>
      </c>
      <c r="B40" s="357" t="str">
        <f>+'Ekamut-caxs'!B40</f>
        <v>Տնտեսական ապրանքների գծով</v>
      </c>
      <c r="C40" s="366">
        <v>404.2</v>
      </c>
      <c r="D40" s="366">
        <v>808.5</v>
      </c>
      <c r="E40" s="366">
        <v>1212.7</v>
      </c>
      <c r="F40" s="482">
        <f>+'Ekamut-caxs'!D40</f>
        <v>1617</v>
      </c>
      <c r="G40" s="494"/>
      <c r="H40" s="106"/>
      <c r="I40" s="97"/>
      <c r="J40" s="97"/>
      <c r="K40" s="363" t="str">
        <f t="shared" si="2"/>
        <v/>
      </c>
      <c r="L40" s="363" t="str">
        <f t="shared" si="0"/>
        <v/>
      </c>
      <c r="M40" s="363" t="str">
        <f>IF((+F40-E40)&lt;0, (0),"")</f>
        <v/>
      </c>
      <c r="N40" s="75"/>
      <c r="O40" s="75"/>
      <c r="P40" s="75"/>
    </row>
    <row r="41" spans="1:16" s="74" customFormat="1" ht="16.5" customHeight="1">
      <c r="A41" s="542">
        <f t="shared" ref="A41:A58" si="6">+A40+1</f>
        <v>11</v>
      </c>
      <c r="B41" s="357" t="str">
        <f>+'Ekamut-caxs'!B41</f>
        <v>Գրասենյակային ապրանքների գծով</v>
      </c>
      <c r="C41" s="366"/>
      <c r="D41" s="366">
        <v>250</v>
      </c>
      <c r="E41" s="366">
        <v>250</v>
      </c>
      <c r="F41" s="482">
        <f>+'Ekamut-caxs'!D41</f>
        <v>500</v>
      </c>
      <c r="G41" s="494"/>
      <c r="H41" s="106"/>
      <c r="I41" s="97"/>
      <c r="J41" s="97"/>
      <c r="K41" s="363" t="str">
        <f t="shared" si="2"/>
        <v/>
      </c>
      <c r="L41" s="363" t="str">
        <f t="shared" si="0"/>
        <v/>
      </c>
      <c r="M41" s="363" t="str">
        <f t="shared" si="1"/>
        <v/>
      </c>
      <c r="N41" s="75"/>
      <c r="O41" s="75"/>
      <c r="P41" s="75"/>
    </row>
    <row r="42" spans="1:16" s="74" customFormat="1" ht="16.5" customHeight="1">
      <c r="A42" s="542">
        <f t="shared" si="6"/>
        <v>12</v>
      </c>
      <c r="B42" s="357" t="str">
        <f>+'Ekamut-caxs'!B42</f>
        <v>Փոքրարժեք կամ արագամաշ առարկաների գծով</v>
      </c>
      <c r="C42" s="366"/>
      <c r="D42" s="366">
        <v>150</v>
      </c>
      <c r="E42" s="366">
        <v>150</v>
      </c>
      <c r="F42" s="482">
        <f>+'Ekamut-caxs'!D42</f>
        <v>300</v>
      </c>
      <c r="G42" s="494"/>
      <c r="H42" s="106"/>
      <c r="I42" s="97"/>
      <c r="J42" s="97"/>
      <c r="K42" s="363" t="str">
        <f t="shared" si="2"/>
        <v/>
      </c>
      <c r="L42" s="363" t="str">
        <f t="shared" si="0"/>
        <v/>
      </c>
      <c r="M42" s="363" t="str">
        <f t="shared" si="1"/>
        <v/>
      </c>
      <c r="N42" s="75"/>
      <c r="O42" s="75"/>
      <c r="P42" s="75"/>
    </row>
    <row r="43" spans="1:16" s="74" customFormat="1" ht="16.5" customHeight="1">
      <c r="A43" s="542">
        <f t="shared" si="6"/>
        <v>13</v>
      </c>
      <c r="B43" s="357" t="str">
        <f>+'Ekamut-caxs'!B43</f>
        <v>Ուսումնական նյութերի գծով</v>
      </c>
      <c r="C43" s="366">
        <v>50</v>
      </c>
      <c r="D43" s="366">
        <v>100</v>
      </c>
      <c r="E43" s="366">
        <v>150</v>
      </c>
      <c r="F43" s="482">
        <f>+'Ekamut-caxs'!D43</f>
        <v>200</v>
      </c>
      <c r="G43" s="494"/>
      <c r="H43" s="106"/>
      <c r="I43" s="97"/>
      <c r="J43" s="97"/>
      <c r="K43" s="363" t="str">
        <f t="shared" si="2"/>
        <v/>
      </c>
      <c r="L43" s="363" t="str">
        <f t="shared" si="0"/>
        <v/>
      </c>
      <c r="M43" s="363" t="str">
        <f t="shared" si="1"/>
        <v/>
      </c>
      <c r="N43" s="75"/>
      <c r="O43" s="75"/>
      <c r="P43" s="75"/>
    </row>
    <row r="44" spans="1:16" s="74" customFormat="1" ht="16.5" customHeight="1">
      <c r="A44" s="542">
        <f t="shared" si="6"/>
        <v>14</v>
      </c>
      <c r="B44" s="357" t="str">
        <f>+'Ekamut-caxs'!B44</f>
        <v>Դեղորայքի գծով</v>
      </c>
      <c r="C44" s="366">
        <v>25</v>
      </c>
      <c r="D44" s="366">
        <v>50</v>
      </c>
      <c r="E44" s="366">
        <v>75</v>
      </c>
      <c r="F44" s="482">
        <f>+'Ekamut-caxs'!D44</f>
        <v>100</v>
      </c>
      <c r="G44" s="494"/>
      <c r="H44" s="106"/>
      <c r="I44" s="97"/>
      <c r="J44" s="97"/>
      <c r="K44" s="363" t="str">
        <f t="shared" si="2"/>
        <v/>
      </c>
      <c r="L44" s="363" t="str">
        <f t="shared" si="0"/>
        <v/>
      </c>
      <c r="M44" s="363" t="str">
        <f t="shared" si="1"/>
        <v/>
      </c>
      <c r="N44" s="75"/>
      <c r="O44" s="75"/>
      <c r="P44" s="75"/>
    </row>
    <row r="45" spans="1:16" s="74" customFormat="1" ht="16.5" customHeight="1">
      <c r="A45" s="542">
        <f t="shared" si="6"/>
        <v>15</v>
      </c>
      <c r="B45" s="357" t="str">
        <f>+'Ekamut-caxs'!B45</f>
        <v>Բուժ.ծառայության գծով</v>
      </c>
      <c r="C45" s="366">
        <v>250</v>
      </c>
      <c r="D45" s="366">
        <v>250</v>
      </c>
      <c r="E45" s="366">
        <v>250</v>
      </c>
      <c r="F45" s="482">
        <f>+'Ekamut-caxs'!D45</f>
        <v>250</v>
      </c>
      <c r="G45" s="494"/>
      <c r="H45" s="106"/>
      <c r="I45" s="97"/>
      <c r="J45" s="97"/>
      <c r="K45" s="363" t="str">
        <f t="shared" si="2"/>
        <v/>
      </c>
      <c r="L45" s="363" t="str">
        <f t="shared" ref="L45:L76" si="7">IF((+E45-D45)&lt;0, (0),"")</f>
        <v/>
      </c>
      <c r="M45" s="363" t="str">
        <f t="shared" si="1"/>
        <v/>
      </c>
      <c r="N45" s="75"/>
      <c r="O45" s="75"/>
      <c r="P45" s="75"/>
    </row>
    <row r="46" spans="1:16" s="74" customFormat="1" ht="16.5" customHeight="1">
      <c r="A46" s="542">
        <f t="shared" si="6"/>
        <v>16</v>
      </c>
      <c r="B46" s="357" t="str">
        <f>+'Ekamut-caxs'!B46</f>
        <v>Ընթացիկ վերանորոգման գծով</v>
      </c>
      <c r="C46" s="366">
        <v>60</v>
      </c>
      <c r="D46" s="366">
        <v>260</v>
      </c>
      <c r="E46" s="366">
        <v>460</v>
      </c>
      <c r="F46" s="482">
        <f>+'Ekamut-caxs'!D46</f>
        <v>560</v>
      </c>
      <c r="G46" s="494"/>
      <c r="H46" s="106"/>
      <c r="I46" s="97"/>
      <c r="J46" s="97"/>
      <c r="K46" s="363" t="str">
        <f t="shared" si="2"/>
        <v/>
      </c>
      <c r="L46" s="363" t="str">
        <f t="shared" si="7"/>
        <v/>
      </c>
      <c r="M46" s="363" t="str">
        <f t="shared" si="1"/>
        <v/>
      </c>
      <c r="N46" s="75"/>
      <c r="O46" s="75"/>
      <c r="P46" s="75"/>
    </row>
    <row r="47" spans="1:16" s="74" customFormat="1" ht="16.5" customHeight="1">
      <c r="A47" s="542">
        <f t="shared" si="6"/>
        <v>17</v>
      </c>
      <c r="B47" s="357" t="str">
        <f>+'Ekamut-caxs'!B47</f>
        <v>Ջեռուցման համակարգի սպասարկման գծով</v>
      </c>
      <c r="C47" s="366">
        <v>50</v>
      </c>
      <c r="D47" s="366">
        <v>100</v>
      </c>
      <c r="E47" s="366">
        <v>100</v>
      </c>
      <c r="F47" s="482">
        <f>+'Ekamut-caxs'!D47</f>
        <v>150</v>
      </c>
      <c r="G47" s="494"/>
      <c r="H47" s="106"/>
      <c r="I47" s="97"/>
      <c r="J47" s="97"/>
      <c r="K47" s="363" t="str">
        <f t="shared" si="2"/>
        <v/>
      </c>
      <c r="L47" s="363" t="str">
        <f t="shared" si="7"/>
        <v/>
      </c>
      <c r="M47" s="363" t="str">
        <f t="shared" si="1"/>
        <v/>
      </c>
      <c r="N47" s="75"/>
      <c r="O47" s="75"/>
      <c r="P47" s="75"/>
    </row>
    <row r="48" spans="1:16" s="74" customFormat="1" ht="16.5" hidden="1" customHeight="1">
      <c r="A48" s="542">
        <f t="shared" si="6"/>
        <v>18</v>
      </c>
      <c r="B48" s="357" t="str">
        <f>+'Ekamut-caxs'!B48</f>
        <v>Կաթսայատան սպասարկման գծով</v>
      </c>
      <c r="C48" s="366"/>
      <c r="D48" s="366"/>
      <c r="E48" s="366"/>
      <c r="F48" s="482">
        <f>+'Ekamut-caxs'!D48</f>
        <v>0</v>
      </c>
      <c r="G48" s="494"/>
      <c r="H48" s="106"/>
      <c r="I48" s="97"/>
      <c r="J48" s="97"/>
      <c r="K48" s="363" t="str">
        <f t="shared" si="2"/>
        <v/>
      </c>
      <c r="L48" s="363" t="str">
        <f t="shared" si="7"/>
        <v/>
      </c>
      <c r="M48" s="363" t="str">
        <f t="shared" si="1"/>
        <v/>
      </c>
      <c r="N48" s="75"/>
      <c r="O48" s="75"/>
      <c r="P48" s="75"/>
    </row>
    <row r="49" spans="1:16" s="74" customFormat="1" ht="16.5" hidden="1" customHeight="1">
      <c r="A49" s="542">
        <f t="shared" si="6"/>
        <v>19</v>
      </c>
      <c r="B49" s="357" t="str">
        <f>+'Ekamut-caxs'!B49</f>
        <v>Սպասարկման և կոմունալ համավճարների գծով</v>
      </c>
      <c r="C49" s="366"/>
      <c r="D49" s="366"/>
      <c r="E49" s="366"/>
      <c r="F49" s="482">
        <f>+'Ekamut-caxs'!D49</f>
        <v>0</v>
      </c>
      <c r="G49" s="494"/>
      <c r="H49" s="106"/>
      <c r="I49" s="97"/>
      <c r="J49" s="97"/>
      <c r="K49" s="363" t="str">
        <f t="shared" si="2"/>
        <v/>
      </c>
      <c r="L49" s="363" t="str">
        <f t="shared" si="7"/>
        <v/>
      </c>
      <c r="M49" s="363" t="str">
        <f t="shared" si="1"/>
        <v/>
      </c>
      <c r="N49" s="75"/>
      <c r="O49" s="75"/>
      <c r="P49" s="75"/>
    </row>
    <row r="50" spans="1:16" s="74" customFormat="1" ht="16.5" customHeight="1">
      <c r="A50" s="542">
        <v>18</v>
      </c>
      <c r="B50" s="357" t="str">
        <f>+'Ekamut-caxs'!B50</f>
        <v>Գնումների համակարգողի ծառայության գծով</v>
      </c>
      <c r="C50" s="366">
        <v>105</v>
      </c>
      <c r="D50" s="366">
        <v>105</v>
      </c>
      <c r="E50" s="366">
        <v>105</v>
      </c>
      <c r="F50" s="482">
        <f>+'Ekamut-caxs'!D50</f>
        <v>105</v>
      </c>
      <c r="G50" s="494"/>
      <c r="H50" s="106"/>
      <c r="I50" s="97"/>
      <c r="J50" s="97"/>
      <c r="K50" s="363" t="str">
        <f t="shared" si="2"/>
        <v/>
      </c>
      <c r="L50" s="363" t="str">
        <f t="shared" si="7"/>
        <v/>
      </c>
      <c r="M50" s="363" t="str">
        <f t="shared" si="1"/>
        <v/>
      </c>
      <c r="N50" s="75"/>
      <c r="O50" s="75"/>
      <c r="P50" s="75"/>
    </row>
    <row r="51" spans="1:16" s="74" customFormat="1" ht="16.5" customHeight="1">
      <c r="A51" s="542">
        <f t="shared" si="6"/>
        <v>19</v>
      </c>
      <c r="B51" s="357" t="str">
        <f>+'Ekamut-caxs'!B51</f>
        <v>Համակարգիչների տեխնիկական սպասարկման գծով</v>
      </c>
      <c r="C51" s="366">
        <v>70</v>
      </c>
      <c r="D51" s="366">
        <v>70</v>
      </c>
      <c r="E51" s="366">
        <v>70</v>
      </c>
      <c r="F51" s="482">
        <f>+'Ekamut-caxs'!D51</f>
        <v>70</v>
      </c>
      <c r="G51" s="494"/>
      <c r="H51" s="106"/>
      <c r="I51" s="97"/>
      <c r="J51" s="97"/>
      <c r="K51" s="363" t="str">
        <f t="shared" si="2"/>
        <v/>
      </c>
      <c r="L51" s="363" t="str">
        <f t="shared" si="7"/>
        <v/>
      </c>
      <c r="M51" s="363" t="str">
        <f t="shared" si="1"/>
        <v/>
      </c>
      <c r="N51" s="75"/>
      <c r="O51" s="75"/>
      <c r="P51" s="75"/>
    </row>
    <row r="52" spans="1:16" s="74" customFormat="1" ht="16.5" customHeight="1">
      <c r="A52" s="542">
        <f t="shared" si="6"/>
        <v>20</v>
      </c>
      <c r="B52" s="357" t="str">
        <f>+'Ekamut-caxs'!B52</f>
        <v>Համակարգչային ծրագրի և կայքի սպասարկման գծով</v>
      </c>
      <c r="C52" s="366"/>
      <c r="D52" s="366">
        <v>95</v>
      </c>
      <c r="E52" s="366">
        <v>95</v>
      </c>
      <c r="F52" s="482">
        <f>+'Ekamut-caxs'!D52</f>
        <v>95</v>
      </c>
      <c r="G52" s="494"/>
      <c r="H52" s="106"/>
      <c r="I52" s="97"/>
      <c r="J52" s="97"/>
      <c r="K52" s="363" t="str">
        <f t="shared" si="2"/>
        <v/>
      </c>
      <c r="L52" s="363" t="str">
        <f t="shared" si="7"/>
        <v/>
      </c>
      <c r="M52" s="363" t="str">
        <f t="shared" si="1"/>
        <v/>
      </c>
      <c r="N52" s="75"/>
      <c r="O52" s="75"/>
      <c r="P52" s="75"/>
    </row>
    <row r="53" spans="1:16" s="74" customFormat="1" ht="16.5" customHeight="1">
      <c r="A53" s="542">
        <f t="shared" si="6"/>
        <v>21</v>
      </c>
      <c r="B53" s="357" t="str">
        <f>+'Ekamut-caxs'!B53</f>
        <v>էլ․ստորագրության գծով</v>
      </c>
      <c r="C53" s="366">
        <v>3</v>
      </c>
      <c r="D53" s="366">
        <v>3</v>
      </c>
      <c r="E53" s="366">
        <v>3</v>
      </c>
      <c r="F53" s="482">
        <f>+'Ekamut-caxs'!D53</f>
        <v>3</v>
      </c>
      <c r="G53" s="494"/>
      <c r="H53" s="106"/>
      <c r="I53" s="97"/>
      <c r="J53" s="97"/>
      <c r="K53" s="363" t="str">
        <f t="shared" si="2"/>
        <v/>
      </c>
      <c r="L53" s="363" t="str">
        <f t="shared" si="7"/>
        <v/>
      </c>
      <c r="M53" s="363" t="str">
        <f t="shared" si="1"/>
        <v/>
      </c>
      <c r="N53" s="75"/>
      <c r="O53" s="75"/>
      <c r="P53" s="75"/>
    </row>
    <row r="54" spans="1:16" s="74" customFormat="1" ht="16.5" customHeight="1">
      <c r="A54" s="542">
        <f t="shared" si="6"/>
        <v>22</v>
      </c>
      <c r="B54" s="357" t="str">
        <f>+'Ekamut-caxs'!B54</f>
        <v>Հայտարարության գծով</v>
      </c>
      <c r="C54" s="366">
        <v>20</v>
      </c>
      <c r="D54" s="366">
        <v>20</v>
      </c>
      <c r="E54" s="366">
        <v>20</v>
      </c>
      <c r="F54" s="482">
        <f>+'Ekamut-caxs'!D54</f>
        <v>20</v>
      </c>
      <c r="G54" s="494"/>
      <c r="H54" s="106"/>
      <c r="I54" s="97"/>
      <c r="J54" s="97"/>
      <c r="K54" s="363" t="str">
        <f t="shared" si="2"/>
        <v/>
      </c>
      <c r="L54" s="363" t="str">
        <f t="shared" si="7"/>
        <v/>
      </c>
      <c r="M54" s="363" t="str">
        <f t="shared" si="1"/>
        <v/>
      </c>
      <c r="N54" s="75"/>
      <c r="O54" s="75"/>
      <c r="P54" s="75"/>
    </row>
    <row r="55" spans="1:16" s="74" customFormat="1" ht="16.5" hidden="1" customHeight="1">
      <c r="A55" s="542">
        <f t="shared" si="6"/>
        <v>23</v>
      </c>
      <c r="B55" s="357" t="str">
        <f>+'Ekamut-caxs'!B55</f>
        <v>Բաժանորդագրության գծով</v>
      </c>
      <c r="C55" s="366"/>
      <c r="D55" s="366"/>
      <c r="E55" s="366"/>
      <c r="F55" s="482">
        <f>+'Ekamut-caxs'!D55</f>
        <v>0</v>
      </c>
      <c r="G55" s="494"/>
      <c r="H55" s="106"/>
      <c r="I55" s="97"/>
      <c r="J55" s="97"/>
      <c r="K55" s="363" t="str">
        <f t="shared" si="2"/>
        <v/>
      </c>
      <c r="L55" s="363" t="str">
        <f t="shared" si="7"/>
        <v/>
      </c>
      <c r="M55" s="363" t="str">
        <f t="shared" si="1"/>
        <v/>
      </c>
      <c r="N55" s="75"/>
      <c r="O55" s="75"/>
      <c r="P55" s="75"/>
    </row>
    <row r="56" spans="1:16" s="74" customFormat="1" ht="16.5" hidden="1" customHeight="1">
      <c r="A56" s="542">
        <v>25</v>
      </c>
      <c r="B56" s="357" t="str">
        <f>+'Ekamut-caxs'!B56</f>
        <v>Վերապատրաստման գծով</v>
      </c>
      <c r="C56" s="366"/>
      <c r="D56" s="366"/>
      <c r="E56" s="366"/>
      <c r="F56" s="482">
        <f>+'Ekamut-caxs'!D56</f>
        <v>0</v>
      </c>
      <c r="G56" s="494"/>
      <c r="H56" s="106"/>
      <c r="I56" s="97"/>
      <c r="J56" s="97"/>
      <c r="K56" s="363" t="str">
        <f t="shared" si="2"/>
        <v/>
      </c>
      <c r="L56" s="363" t="str">
        <f t="shared" si="7"/>
        <v/>
      </c>
      <c r="M56" s="363" t="str">
        <f t="shared" si="1"/>
        <v/>
      </c>
      <c r="N56" s="75"/>
      <c r="O56" s="75"/>
      <c r="P56" s="75"/>
    </row>
    <row r="57" spans="1:16" s="74" customFormat="1" ht="16.5" hidden="1" customHeight="1">
      <c r="A57" s="542">
        <f t="shared" si="6"/>
        <v>26</v>
      </c>
      <c r="B57" s="357">
        <f>+'Ekamut-caxs'!B57</f>
        <v>0</v>
      </c>
      <c r="C57" s="366"/>
      <c r="D57" s="366"/>
      <c r="E57" s="366"/>
      <c r="F57" s="482">
        <f>+'Ekamut-caxs'!D57</f>
        <v>0</v>
      </c>
      <c r="G57" s="494"/>
      <c r="H57" s="106"/>
      <c r="I57" s="97"/>
      <c r="J57" s="97"/>
      <c r="K57" s="363" t="str">
        <f t="shared" si="2"/>
        <v/>
      </c>
      <c r="L57" s="363" t="str">
        <f t="shared" si="7"/>
        <v/>
      </c>
      <c r="M57" s="363" t="str">
        <f t="shared" si="1"/>
        <v/>
      </c>
      <c r="N57" s="75"/>
      <c r="O57" s="75"/>
      <c r="P57" s="75"/>
    </row>
    <row r="58" spans="1:16" s="74" customFormat="1" ht="16.5" hidden="1" customHeight="1">
      <c r="A58" s="542">
        <f t="shared" si="6"/>
        <v>27</v>
      </c>
      <c r="B58" s="357">
        <f>+'Ekamut-caxs'!B58</f>
        <v>0</v>
      </c>
      <c r="C58" s="366"/>
      <c r="D58" s="366"/>
      <c r="E58" s="366"/>
      <c r="F58" s="482">
        <f>+'Ekamut-caxs'!D58</f>
        <v>0</v>
      </c>
      <c r="G58" s="494"/>
      <c r="H58" s="106"/>
      <c r="I58" s="97"/>
      <c r="J58" s="97"/>
      <c r="K58" s="363" t="str">
        <f t="shared" si="2"/>
        <v/>
      </c>
      <c r="L58" s="363" t="str">
        <f t="shared" si="7"/>
        <v/>
      </c>
      <c r="M58" s="363" t="str">
        <f t="shared" si="1"/>
        <v/>
      </c>
      <c r="N58" s="75"/>
      <c r="O58" s="75"/>
      <c r="P58" s="75"/>
    </row>
    <row r="59" spans="1:16" s="75" customFormat="1" ht="16.5" hidden="1" customHeight="1">
      <c r="A59" s="542">
        <v>26</v>
      </c>
      <c r="B59" s="509" t="str">
        <f>+'Ekamut-caxs'!B59</f>
        <v xml:space="preserve">Կոյուղու մաքրում </v>
      </c>
      <c r="C59" s="366"/>
      <c r="D59" s="366"/>
      <c r="E59" s="366"/>
      <c r="F59" s="486">
        <f>+'Ekamut-caxs'!D59</f>
        <v>0</v>
      </c>
      <c r="G59" s="495"/>
      <c r="H59" s="106"/>
      <c r="I59" s="97"/>
      <c r="J59" s="97"/>
      <c r="K59" s="390" t="str">
        <f t="shared" si="2"/>
        <v/>
      </c>
      <c r="L59" s="390" t="str">
        <f t="shared" si="7"/>
        <v/>
      </c>
      <c r="M59" s="390" t="str">
        <f t="shared" si="1"/>
        <v/>
      </c>
    </row>
    <row r="60" spans="1:16" s="75" customFormat="1" ht="16.5" hidden="1" customHeight="1">
      <c r="A60" s="542">
        <f>+A59+1</f>
        <v>27</v>
      </c>
      <c r="B60" s="509">
        <f>+'Ekamut-caxs'!B60</f>
        <v>0</v>
      </c>
      <c r="C60" s="366"/>
      <c r="D60" s="366"/>
      <c r="E60" s="366"/>
      <c r="F60" s="486">
        <f>+'Ekamut-caxs'!D60</f>
        <v>0</v>
      </c>
      <c r="G60" s="495"/>
      <c r="H60" s="106" t="s">
        <v>120</v>
      </c>
      <c r="I60" s="97"/>
      <c r="J60" s="97"/>
      <c r="K60" s="390" t="str">
        <f t="shared" si="2"/>
        <v/>
      </c>
      <c r="L60" s="390" t="str">
        <f t="shared" si="7"/>
        <v/>
      </c>
      <c r="M60" s="390" t="str">
        <f t="shared" si="1"/>
        <v/>
      </c>
    </row>
    <row r="61" spans="1:16" s="74" customFormat="1" ht="16.5" customHeight="1">
      <c r="A61" s="542">
        <v>23</v>
      </c>
      <c r="B61" s="357" t="s">
        <v>34</v>
      </c>
      <c r="C61" s="366">
        <f t="shared" ref="C61:E61" si="8">SUM(C62:C64)</f>
        <v>20</v>
      </c>
      <c r="D61" s="366">
        <f t="shared" si="8"/>
        <v>20</v>
      </c>
      <c r="E61" s="366">
        <f t="shared" si="8"/>
        <v>20</v>
      </c>
      <c r="F61" s="482">
        <f>SUM(F62:F64)</f>
        <v>20</v>
      </c>
      <c r="G61" s="494"/>
      <c r="H61" s="106"/>
      <c r="I61" s="97"/>
      <c r="J61" s="97"/>
      <c r="K61" s="363" t="str">
        <f t="shared" si="2"/>
        <v/>
      </c>
      <c r="L61" s="363" t="str">
        <f t="shared" si="7"/>
        <v/>
      </c>
      <c r="M61" s="363" t="str">
        <f t="shared" si="1"/>
        <v/>
      </c>
      <c r="N61" s="75"/>
      <c r="O61" s="75"/>
      <c r="P61" s="75"/>
    </row>
    <row r="62" spans="1:16" hidden="1">
      <c r="A62" s="544">
        <v>31.1</v>
      </c>
      <c r="B62" s="360" t="s">
        <v>35</v>
      </c>
      <c r="C62" s="505"/>
      <c r="D62" s="505"/>
      <c r="E62" s="505"/>
      <c r="F62" s="254"/>
      <c r="G62" s="496"/>
      <c r="K62" s="363" t="str">
        <f t="shared" si="2"/>
        <v/>
      </c>
      <c r="L62" s="363" t="str">
        <f t="shared" si="7"/>
        <v/>
      </c>
      <c r="M62" s="363" t="str">
        <f t="shared" si="1"/>
        <v/>
      </c>
    </row>
    <row r="63" spans="1:16" hidden="1">
      <c r="A63" s="544">
        <v>31.2</v>
      </c>
      <c r="B63" s="360" t="s">
        <v>47</v>
      </c>
      <c r="C63" s="505"/>
      <c r="D63" s="505"/>
      <c r="E63" s="505"/>
      <c r="F63" s="254"/>
      <c r="G63" s="496"/>
      <c r="K63" s="363" t="str">
        <f t="shared" si="2"/>
        <v/>
      </c>
      <c r="L63" s="363" t="str">
        <f t="shared" si="7"/>
        <v/>
      </c>
      <c r="M63" s="363" t="str">
        <f t="shared" si="1"/>
        <v/>
      </c>
    </row>
    <row r="64" spans="1:16">
      <c r="A64" s="542">
        <v>23.1</v>
      </c>
      <c r="B64" s="359" t="s">
        <v>81</v>
      </c>
      <c r="C64" s="254">
        <v>20</v>
      </c>
      <c r="D64" s="254">
        <v>20</v>
      </c>
      <c r="E64" s="254">
        <v>20</v>
      </c>
      <c r="F64" s="485">
        <f>+'Ekamut-caxs'!D63</f>
        <v>20</v>
      </c>
      <c r="G64" s="496"/>
      <c r="K64" s="363" t="str">
        <f t="shared" si="2"/>
        <v/>
      </c>
      <c r="L64" s="363" t="str">
        <f t="shared" si="7"/>
        <v/>
      </c>
      <c r="M64" s="363" t="str">
        <f t="shared" si="1"/>
        <v/>
      </c>
    </row>
    <row r="65" spans="1:16" s="93" customFormat="1" ht="17.25" customHeight="1">
      <c r="A65" s="545">
        <f>+A61+1</f>
        <v>24</v>
      </c>
      <c r="B65" s="265" t="s">
        <v>36</v>
      </c>
      <c r="C65" s="351">
        <f>+F65</f>
        <v>1095.3999999999999</v>
      </c>
      <c r="D65" s="351">
        <f>+F65</f>
        <v>1095.3999999999999</v>
      </c>
      <c r="E65" s="351">
        <f>+F65</f>
        <v>1095.3999999999999</v>
      </c>
      <c r="F65" s="482">
        <f>+'Deb. ev kreditor'!D59-'Deb. ev kreditor'!D54</f>
        <v>1095.3999999999999</v>
      </c>
      <c r="G65" s="494"/>
      <c r="H65" s="109">
        <f>1924.8-829.4</f>
        <v>1095.4000000000001</v>
      </c>
      <c r="I65" s="85"/>
      <c r="J65" s="85"/>
      <c r="K65" s="363" t="str">
        <f t="shared" si="2"/>
        <v/>
      </c>
      <c r="L65" s="363" t="str">
        <f t="shared" si="7"/>
        <v/>
      </c>
      <c r="M65" s="363" t="str">
        <f t="shared" si="1"/>
        <v/>
      </c>
      <c r="N65" s="92"/>
      <c r="O65" s="92"/>
      <c r="P65" s="92"/>
    </row>
    <row r="66" spans="1:16" s="93" customFormat="1" ht="16.5" hidden="1" customHeight="1">
      <c r="A66" s="545">
        <f>+A65+1</f>
        <v>25</v>
      </c>
      <c r="B66" s="361" t="s">
        <v>82</v>
      </c>
      <c r="C66" s="366"/>
      <c r="D66" s="366"/>
      <c r="E66" s="366"/>
      <c r="F66" s="482"/>
      <c r="G66" s="494"/>
      <c r="H66" s="508" t="s">
        <v>207</v>
      </c>
      <c r="I66" s="506"/>
      <c r="J66" s="507"/>
      <c r="K66" s="363" t="str">
        <f t="shared" si="2"/>
        <v/>
      </c>
      <c r="L66" s="363" t="str">
        <f t="shared" si="7"/>
        <v/>
      </c>
      <c r="M66" s="363" t="str">
        <f t="shared" si="1"/>
        <v/>
      </c>
      <c r="N66" s="92"/>
      <c r="O66" s="92"/>
      <c r="P66" s="92"/>
    </row>
    <row r="67" spans="1:16" s="78" customFormat="1" ht="17.25">
      <c r="A67" s="546" t="s">
        <v>54</v>
      </c>
      <c r="B67" s="81" t="s">
        <v>57</v>
      </c>
      <c r="C67" s="483">
        <f>C68+C75</f>
        <v>0</v>
      </c>
      <c r="D67" s="483">
        <f>D68+D75</f>
        <v>300</v>
      </c>
      <c r="E67" s="483">
        <f>E68+E75</f>
        <v>300</v>
      </c>
      <c r="F67" s="483">
        <f>F68+F75</f>
        <v>300</v>
      </c>
      <c r="G67" s="493"/>
      <c r="H67" s="506"/>
      <c r="I67" s="506"/>
      <c r="J67" s="507"/>
      <c r="K67" s="363" t="str">
        <f t="shared" si="2"/>
        <v/>
      </c>
      <c r="L67" s="363" t="str">
        <f t="shared" si="7"/>
        <v/>
      </c>
      <c r="M67" s="363" t="str">
        <f t="shared" si="1"/>
        <v/>
      </c>
      <c r="N67" s="77"/>
      <c r="O67" s="77"/>
      <c r="P67" s="77"/>
    </row>
    <row r="68" spans="1:16" s="74" customFormat="1" ht="16.5" customHeight="1">
      <c r="A68" s="542">
        <v>1</v>
      </c>
      <c r="B68" s="357" t="s">
        <v>86</v>
      </c>
      <c r="C68" s="366"/>
      <c r="D68" s="366">
        <f>SUM(D69:D74)</f>
        <v>300</v>
      </c>
      <c r="E68" s="366">
        <f>SUM(E69:E74)</f>
        <v>300</v>
      </c>
      <c r="F68" s="482">
        <f>SUM(F69:F74)</f>
        <v>300</v>
      </c>
      <c r="G68" s="494"/>
      <c r="H68" s="106"/>
      <c r="I68" s="97"/>
      <c r="J68" s="97"/>
      <c r="K68" s="363" t="str">
        <f t="shared" si="2"/>
        <v/>
      </c>
      <c r="L68" s="363" t="str">
        <f t="shared" si="7"/>
        <v/>
      </c>
      <c r="M68" s="363" t="str">
        <f t="shared" si="1"/>
        <v/>
      </c>
      <c r="N68" s="75"/>
      <c r="O68" s="75"/>
      <c r="P68" s="75"/>
    </row>
    <row r="69" spans="1:16" hidden="1">
      <c r="A69" s="542">
        <v>1.1000000000000001</v>
      </c>
      <c r="B69" s="359" t="s">
        <v>83</v>
      </c>
      <c r="C69" s="254"/>
      <c r="D69" s="254"/>
      <c r="E69" s="254"/>
      <c r="F69" s="485"/>
      <c r="G69" s="496"/>
      <c r="K69" s="363" t="str">
        <f t="shared" si="2"/>
        <v/>
      </c>
      <c r="L69" s="363" t="str">
        <f t="shared" si="7"/>
        <v/>
      </c>
      <c r="M69" s="363" t="str">
        <f t="shared" si="1"/>
        <v/>
      </c>
    </row>
    <row r="70" spans="1:16">
      <c r="A70" s="542">
        <v>1.1000000000000001</v>
      </c>
      <c r="B70" s="359" t="s">
        <v>84</v>
      </c>
      <c r="C70" s="254"/>
      <c r="D70" s="254">
        <v>300</v>
      </c>
      <c r="E70" s="254">
        <v>300</v>
      </c>
      <c r="F70" s="485">
        <v>300</v>
      </c>
      <c r="G70" s="496"/>
      <c r="K70" s="363" t="str">
        <f t="shared" si="2"/>
        <v/>
      </c>
      <c r="L70" s="363" t="str">
        <f t="shared" si="7"/>
        <v/>
      </c>
      <c r="M70" s="363" t="str">
        <f t="shared" si="1"/>
        <v/>
      </c>
    </row>
    <row r="71" spans="1:16" s="74" customFormat="1" ht="16.5" hidden="1" customHeight="1">
      <c r="A71" s="542">
        <v>1.3</v>
      </c>
      <c r="B71" s="357" t="s">
        <v>85</v>
      </c>
      <c r="C71" s="366"/>
      <c r="D71" s="366"/>
      <c r="E71" s="366"/>
      <c r="F71" s="486"/>
      <c r="G71" s="494"/>
      <c r="H71" s="106"/>
      <c r="I71" s="97"/>
      <c r="J71" s="97"/>
      <c r="K71" s="363" t="str">
        <f t="shared" si="2"/>
        <v/>
      </c>
      <c r="L71" s="363" t="str">
        <f t="shared" si="7"/>
        <v/>
      </c>
      <c r="M71" s="363" t="str">
        <f t="shared" si="1"/>
        <v/>
      </c>
      <c r="N71" s="75"/>
      <c r="O71" s="75"/>
      <c r="P71" s="75"/>
    </row>
    <row r="72" spans="1:16" s="74" customFormat="1" ht="16.5" hidden="1" customHeight="1">
      <c r="A72" s="542">
        <v>1.4</v>
      </c>
      <c r="B72" s="357" t="s">
        <v>62</v>
      </c>
      <c r="C72" s="366">
        <v>0</v>
      </c>
      <c r="D72" s="366">
        <v>0</v>
      </c>
      <c r="E72" s="366">
        <v>0</v>
      </c>
      <c r="F72" s="486">
        <v>0</v>
      </c>
      <c r="G72" s="494"/>
      <c r="H72" s="106"/>
      <c r="I72" s="97"/>
      <c r="J72" s="97"/>
      <c r="K72" s="363" t="str">
        <f t="shared" si="2"/>
        <v/>
      </c>
      <c r="L72" s="363" t="str">
        <f t="shared" si="7"/>
        <v/>
      </c>
      <c r="M72" s="363" t="str">
        <f t="shared" si="1"/>
        <v/>
      </c>
      <c r="N72" s="75"/>
      <c r="O72" s="75"/>
      <c r="P72" s="75"/>
    </row>
    <row r="73" spans="1:16" s="75" customFormat="1" ht="16.5" hidden="1" customHeight="1">
      <c r="A73" s="542">
        <v>1.5</v>
      </c>
      <c r="B73" s="509" t="s">
        <v>63</v>
      </c>
      <c r="C73" s="366"/>
      <c r="D73" s="366"/>
      <c r="E73" s="366"/>
      <c r="F73" s="486"/>
      <c r="G73" s="495"/>
      <c r="H73" s="106"/>
      <c r="I73" s="97"/>
      <c r="J73" s="97"/>
      <c r="K73" s="390" t="str">
        <f t="shared" si="2"/>
        <v/>
      </c>
      <c r="L73" s="390" t="str">
        <f t="shared" si="7"/>
        <v/>
      </c>
      <c r="M73" s="390" t="str">
        <f t="shared" si="1"/>
        <v/>
      </c>
    </row>
    <row r="74" spans="1:16" s="75" customFormat="1" ht="16.5" hidden="1" customHeight="1">
      <c r="A74" s="542">
        <v>1.6</v>
      </c>
      <c r="B74" s="509"/>
      <c r="C74" s="366"/>
      <c r="D74" s="366"/>
      <c r="E74" s="366"/>
      <c r="F74" s="486"/>
      <c r="G74" s="495"/>
      <c r="H74" s="106" t="s">
        <v>121</v>
      </c>
      <c r="I74" s="97"/>
      <c r="J74" s="97"/>
      <c r="K74" s="390" t="str">
        <f t="shared" si="2"/>
        <v/>
      </c>
      <c r="L74" s="390" t="str">
        <f t="shared" si="7"/>
        <v/>
      </c>
      <c r="M74" s="390" t="str">
        <f t="shared" si="1"/>
        <v/>
      </c>
    </row>
    <row r="75" spans="1:16" s="74" customFormat="1" ht="16.5" hidden="1" customHeight="1">
      <c r="A75" s="542">
        <v>2</v>
      </c>
      <c r="B75" s="357" t="s">
        <v>87</v>
      </c>
      <c r="C75" s="366">
        <f t="shared" ref="C75:E75" si="9">SUM(C76:C78)</f>
        <v>0</v>
      </c>
      <c r="D75" s="366">
        <f t="shared" si="9"/>
        <v>0</v>
      </c>
      <c r="E75" s="366">
        <f t="shared" si="9"/>
        <v>0</v>
      </c>
      <c r="F75" s="482">
        <f>SUM(F76:F78)</f>
        <v>0</v>
      </c>
      <c r="G75" s="494"/>
      <c r="H75" s="106"/>
      <c r="I75" s="97"/>
      <c r="J75" s="97"/>
      <c r="K75" s="363" t="str">
        <f t="shared" si="2"/>
        <v/>
      </c>
      <c r="L75" s="363" t="str">
        <f t="shared" si="7"/>
        <v/>
      </c>
      <c r="M75" s="363" t="str">
        <f t="shared" si="1"/>
        <v/>
      </c>
      <c r="N75" s="75"/>
      <c r="O75" s="75"/>
      <c r="P75" s="75"/>
    </row>
    <row r="76" spans="1:16" s="74" customFormat="1" ht="16.5" hidden="1" customHeight="1">
      <c r="A76" s="542">
        <v>2.1</v>
      </c>
      <c r="B76" s="357" t="s">
        <v>59</v>
      </c>
      <c r="C76" s="366"/>
      <c r="D76" s="366"/>
      <c r="E76" s="366"/>
      <c r="F76" s="486"/>
      <c r="G76" s="494"/>
      <c r="H76" s="106"/>
      <c r="I76" s="97"/>
      <c r="J76" s="97"/>
      <c r="K76" s="363" t="str">
        <f t="shared" ref="K76:K82" si="10">IF((D76-C76)&lt;0, (0),"")</f>
        <v/>
      </c>
      <c r="L76" s="363" t="str">
        <f t="shared" si="7"/>
        <v/>
      </c>
      <c r="M76" s="363" t="str">
        <f t="shared" ref="M76:M82" si="11">IF((+F76-E76)&lt;0, (0),"")</f>
        <v/>
      </c>
      <c r="N76" s="75"/>
      <c r="O76" s="75"/>
      <c r="P76" s="75"/>
    </row>
    <row r="77" spans="1:16" s="74" customFormat="1" ht="16.5" hidden="1" customHeight="1">
      <c r="A77" s="542">
        <v>2.2000000000000002</v>
      </c>
      <c r="B77" s="357" t="s">
        <v>58</v>
      </c>
      <c r="C77" s="366"/>
      <c r="D77" s="366"/>
      <c r="E77" s="366"/>
      <c r="F77" s="486"/>
      <c r="G77" s="494"/>
      <c r="H77" s="106"/>
      <c r="I77" s="97"/>
      <c r="J77" s="97"/>
      <c r="K77" s="363" t="str">
        <f t="shared" si="10"/>
        <v/>
      </c>
      <c r="L77" s="363" t="str">
        <f t="shared" ref="L77:L82" si="12">IF((+E77-D77)&lt;0, (0),"")</f>
        <v/>
      </c>
      <c r="M77" s="363" t="str">
        <f t="shared" si="11"/>
        <v/>
      </c>
      <c r="N77" s="75"/>
      <c r="O77" s="75"/>
      <c r="P77" s="75"/>
    </row>
    <row r="78" spans="1:16" s="74" customFormat="1" ht="16.5" hidden="1" customHeight="1">
      <c r="A78" s="542">
        <v>2.2999999999999998</v>
      </c>
      <c r="B78" s="357" t="s">
        <v>48</v>
      </c>
      <c r="C78" s="366"/>
      <c r="D78" s="366"/>
      <c r="E78" s="366"/>
      <c r="F78" s="486"/>
      <c r="G78" s="494"/>
      <c r="H78" s="106"/>
      <c r="I78" s="97"/>
      <c r="J78" s="97"/>
      <c r="K78" s="363" t="str">
        <f t="shared" si="10"/>
        <v/>
      </c>
      <c r="L78" s="363" t="str">
        <f t="shared" si="12"/>
        <v/>
      </c>
      <c r="M78" s="363" t="str">
        <f t="shared" si="11"/>
        <v/>
      </c>
      <c r="N78" s="75"/>
      <c r="O78" s="75"/>
      <c r="P78" s="75"/>
    </row>
    <row r="79" spans="1:16" s="78" customFormat="1" ht="34.5" hidden="1">
      <c r="A79" s="546" t="s">
        <v>55</v>
      </c>
      <c r="B79" s="14" t="s">
        <v>151</v>
      </c>
      <c r="C79" s="483">
        <f t="shared" ref="C79:E79" si="13">SUM(C80:C81)</f>
        <v>0</v>
      </c>
      <c r="D79" s="483">
        <f t="shared" si="13"/>
        <v>0</v>
      </c>
      <c r="E79" s="483">
        <f t="shared" si="13"/>
        <v>0</v>
      </c>
      <c r="F79" s="483">
        <f>SUM(F80:F81)</f>
        <v>0</v>
      </c>
      <c r="G79" s="493"/>
      <c r="H79" s="110"/>
      <c r="I79" s="100"/>
      <c r="J79" s="100"/>
      <c r="K79" s="363" t="str">
        <f t="shared" si="10"/>
        <v/>
      </c>
      <c r="L79" s="363" t="str">
        <f t="shared" si="12"/>
        <v/>
      </c>
      <c r="M79" s="363" t="str">
        <f t="shared" si="11"/>
        <v/>
      </c>
      <c r="N79" s="77"/>
      <c r="O79" s="77"/>
      <c r="P79" s="77"/>
    </row>
    <row r="80" spans="1:16" s="91" customFormat="1" ht="17.25" hidden="1">
      <c r="A80" s="545">
        <v>1</v>
      </c>
      <c r="B80" s="272" t="s">
        <v>14</v>
      </c>
      <c r="C80" s="366"/>
      <c r="D80" s="366"/>
      <c r="E80" s="366"/>
      <c r="F80" s="486"/>
      <c r="G80" s="494"/>
      <c r="H80" s="107"/>
      <c r="I80" s="98"/>
      <c r="J80" s="98"/>
      <c r="K80" s="363" t="str">
        <f t="shared" si="10"/>
        <v/>
      </c>
      <c r="L80" s="363" t="str">
        <f t="shared" si="12"/>
        <v/>
      </c>
      <c r="M80" s="363" t="str">
        <f t="shared" si="11"/>
        <v/>
      </c>
      <c r="N80" s="90"/>
      <c r="O80" s="90"/>
      <c r="P80" s="90"/>
    </row>
    <row r="81" spans="1:16" s="90" customFormat="1" ht="17.25" hidden="1">
      <c r="A81" s="545">
        <v>2</v>
      </c>
      <c r="B81" s="358"/>
      <c r="C81" s="366"/>
      <c r="D81" s="366"/>
      <c r="E81" s="366"/>
      <c r="F81" s="486"/>
      <c r="G81" s="494"/>
      <c r="H81" s="102"/>
      <c r="I81" s="98"/>
      <c r="J81" s="98"/>
      <c r="K81" s="390" t="str">
        <f t="shared" si="10"/>
        <v/>
      </c>
      <c r="L81" s="390" t="str">
        <f t="shared" si="12"/>
        <v/>
      </c>
      <c r="M81" s="390" t="str">
        <f t="shared" si="11"/>
        <v/>
      </c>
    </row>
    <row r="82" spans="1:16" s="95" customFormat="1" ht="34.5">
      <c r="A82" s="541" t="s">
        <v>37</v>
      </c>
      <c r="B82" s="14" t="s">
        <v>38</v>
      </c>
      <c r="C82" s="483">
        <f>C12+C13-C24</f>
        <v>4687.8999999999978</v>
      </c>
      <c r="D82" s="483">
        <f>D12+D13-D24</f>
        <v>545</v>
      </c>
      <c r="E82" s="483">
        <f>E12+E13-E24</f>
        <v>545</v>
      </c>
      <c r="F82" s="483">
        <f>F12+F13-F24</f>
        <v>4336.4000000000087</v>
      </c>
      <c r="G82" s="493"/>
      <c r="H82" s="560" t="s">
        <v>199</v>
      </c>
      <c r="I82" s="560"/>
      <c r="J82" s="279"/>
      <c r="K82" s="363">
        <f t="shared" si="10"/>
        <v>0</v>
      </c>
      <c r="L82" s="363" t="str">
        <f t="shared" si="12"/>
        <v/>
      </c>
      <c r="M82" s="363" t="str">
        <f t="shared" si="11"/>
        <v/>
      </c>
      <c r="N82" s="94"/>
      <c r="O82" s="94"/>
      <c r="P82" s="94"/>
    </row>
    <row r="83" spans="1:16" s="78" customFormat="1" ht="45" customHeight="1">
      <c r="A83" s="547"/>
      <c r="B83" s="84"/>
      <c r="C83" s="352"/>
      <c r="D83" s="352"/>
      <c r="E83" s="352"/>
      <c r="H83" s="285"/>
      <c r="I83" s="100"/>
      <c r="J83" s="100"/>
      <c r="K83" s="364" t="str">
        <f>IF((H83-F83)&lt;0, (0),"")</f>
        <v/>
      </c>
      <c r="L83" s="364" t="str">
        <f t="shared" ref="L83:M85" si="14">IF((I83-H83)&lt;0, (0),"")</f>
        <v/>
      </c>
      <c r="M83" s="364" t="str">
        <f t="shared" si="14"/>
        <v/>
      </c>
      <c r="N83" s="77"/>
      <c r="O83" s="77"/>
      <c r="P83" s="77"/>
    </row>
    <row r="84" spans="1:16" s="7" customFormat="1" ht="21.75" hidden="1" customHeight="1">
      <c r="A84" s="548"/>
      <c r="B84" s="427" t="s">
        <v>2</v>
      </c>
      <c r="C84" s="353"/>
      <c r="D84" s="353"/>
      <c r="E84" s="480" t="str">
        <f>+'Ekamut-caxs'!D67</f>
        <v>Ա. Առաքելյան</v>
      </c>
      <c r="F84" s="480"/>
      <c r="G84" s="480"/>
      <c r="H84" s="183"/>
      <c r="I84" s="39"/>
      <c r="J84" s="39"/>
      <c r="K84" s="364" t="e">
        <f>IF((H84-E84)&lt;0, (0),"")</f>
        <v>#VALUE!</v>
      </c>
      <c r="L84" s="364" t="str">
        <f t="shared" si="14"/>
        <v/>
      </c>
      <c r="M84" s="364" t="str">
        <f t="shared" si="14"/>
        <v/>
      </c>
      <c r="N84" s="6"/>
      <c r="O84" s="6"/>
      <c r="P84" s="6"/>
    </row>
    <row r="85" spans="1:16" s="3" customFormat="1" ht="13.5" hidden="1" customHeight="1">
      <c r="A85" s="548"/>
      <c r="B85" s="401" t="s">
        <v>4</v>
      </c>
      <c r="C85" s="38"/>
      <c r="D85" s="38"/>
      <c r="E85" s="481" t="s">
        <v>91</v>
      </c>
      <c r="F85" s="481"/>
      <c r="G85" s="423"/>
      <c r="H85" s="184"/>
      <c r="I85" s="86"/>
      <c r="J85" s="86"/>
      <c r="K85" s="364"/>
      <c r="L85" s="364" t="str">
        <f t="shared" si="14"/>
        <v/>
      </c>
      <c r="M85" s="364" t="str">
        <f t="shared" si="14"/>
        <v/>
      </c>
      <c r="N85" s="2"/>
      <c r="O85" s="2"/>
      <c r="P85" s="2"/>
    </row>
    <row r="86" spans="1:16" s="3" customFormat="1" ht="22.5" hidden="1" customHeight="1">
      <c r="A86" s="548"/>
      <c r="B86" s="428" t="s">
        <v>6</v>
      </c>
      <c r="C86" s="354"/>
      <c r="D86" s="354"/>
      <c r="E86" s="480" t="str">
        <f>+'Ekamut-caxs'!D69</f>
        <v>Հ. Խարազյան</v>
      </c>
      <c r="F86" s="480"/>
      <c r="G86" s="480"/>
      <c r="H86" s="246"/>
      <c r="I86" s="86"/>
      <c r="J86" s="86"/>
      <c r="K86" s="365"/>
      <c r="L86" s="365"/>
      <c r="M86" s="365"/>
      <c r="N86" s="2"/>
      <c r="O86" s="2"/>
      <c r="P86" s="2"/>
    </row>
    <row r="87" spans="1:16" s="3" customFormat="1" ht="12" hidden="1" customHeight="1">
      <c r="A87" s="548"/>
      <c r="B87" s="402"/>
      <c r="C87" s="8"/>
      <c r="D87" s="8"/>
      <c r="E87" s="481" t="s">
        <v>91</v>
      </c>
      <c r="F87" s="481"/>
      <c r="G87" s="423"/>
      <c r="H87" s="184"/>
      <c r="I87" s="86"/>
      <c r="J87" s="86"/>
      <c r="K87" s="365"/>
      <c r="L87" s="365"/>
      <c r="M87" s="365"/>
      <c r="N87" s="2"/>
      <c r="O87" s="2"/>
      <c r="P87" s="2"/>
    </row>
    <row r="88" spans="1:16" s="3" customFormat="1" hidden="1">
      <c r="A88" s="548"/>
      <c r="B88" s="402"/>
      <c r="C88" s="8" t="s">
        <v>189</v>
      </c>
      <c r="D88" s="8"/>
      <c r="E88" s="8"/>
      <c r="F88" s="79"/>
      <c r="G88" s="79"/>
      <c r="H88" s="286"/>
      <c r="I88" s="86"/>
      <c r="J88" s="86"/>
      <c r="K88" s="365"/>
      <c r="L88" s="365"/>
      <c r="M88" s="365"/>
      <c r="N88" s="2"/>
      <c r="O88" s="2"/>
      <c r="P88" s="2"/>
    </row>
    <row r="89" spans="1:16" s="396" customFormat="1" ht="61.5" customHeight="1">
      <c r="A89" s="608" t="s">
        <v>272</v>
      </c>
      <c r="B89" s="608"/>
      <c r="C89" s="397"/>
      <c r="F89" s="610" t="s">
        <v>273</v>
      </c>
    </row>
    <row r="90" spans="1:16" s="79" customFormat="1">
      <c r="A90" s="549"/>
      <c r="B90" s="403"/>
      <c r="C90" s="355"/>
      <c r="D90" s="355"/>
      <c r="E90" s="355"/>
      <c r="H90" s="185"/>
      <c r="I90" s="86"/>
      <c r="J90" s="86"/>
      <c r="K90" s="365"/>
      <c r="L90" s="365"/>
      <c r="M90" s="365"/>
    </row>
    <row r="91" spans="1:16" s="79" customFormat="1">
      <c r="A91" s="549"/>
      <c r="B91" s="403"/>
      <c r="C91" s="355"/>
      <c r="D91" s="355"/>
      <c r="E91" s="355"/>
      <c r="H91" s="185"/>
      <c r="I91" s="86"/>
      <c r="J91" s="86"/>
      <c r="K91" s="365"/>
      <c r="L91" s="365"/>
      <c r="M91" s="365"/>
    </row>
    <row r="92" spans="1:16" s="79" customFormat="1">
      <c r="A92" s="549"/>
      <c r="B92" s="403"/>
      <c r="C92" s="355"/>
      <c r="D92" s="355"/>
      <c r="E92" s="355"/>
      <c r="H92" s="105"/>
      <c r="I92" s="86"/>
      <c r="J92" s="86"/>
      <c r="K92" s="365"/>
      <c r="L92" s="365"/>
      <c r="M92" s="365"/>
    </row>
    <row r="93" spans="1:16" s="79" customFormat="1">
      <c r="A93" s="549"/>
      <c r="B93" s="403"/>
      <c r="C93" s="355"/>
      <c r="D93" s="355"/>
      <c r="E93" s="355"/>
      <c r="H93" s="105"/>
      <c r="I93" s="86"/>
      <c r="J93" s="86"/>
      <c r="K93" s="365"/>
      <c r="L93" s="365"/>
      <c r="M93" s="365"/>
    </row>
    <row r="94" spans="1:16" s="79" customFormat="1" ht="17.25">
      <c r="A94" s="549"/>
      <c r="B94" s="403"/>
      <c r="C94" s="355"/>
      <c r="D94" s="355"/>
      <c r="E94" s="355"/>
      <c r="H94" s="105"/>
      <c r="I94" s="86"/>
      <c r="J94" s="86"/>
      <c r="K94" s="77"/>
      <c r="L94" s="77"/>
      <c r="M94" s="77"/>
    </row>
    <row r="95" spans="1:16" s="79" customFormat="1" ht="17.25">
      <c r="A95" s="549"/>
      <c r="B95" s="403"/>
      <c r="C95" s="355"/>
      <c r="D95" s="355"/>
      <c r="E95" s="355"/>
      <c r="H95" s="105"/>
      <c r="I95" s="86"/>
      <c r="J95" s="86"/>
      <c r="K95" s="77"/>
      <c r="L95" s="77"/>
      <c r="M95" s="77"/>
    </row>
    <row r="96" spans="1:16" s="79" customFormat="1" ht="17.25">
      <c r="A96" s="549"/>
      <c r="B96" s="403"/>
      <c r="C96" s="355"/>
      <c r="D96" s="355"/>
      <c r="E96" s="355"/>
      <c r="H96" s="105"/>
      <c r="I96" s="86"/>
      <c r="J96" s="86"/>
      <c r="K96" s="75"/>
      <c r="L96" s="75"/>
      <c r="M96" s="75"/>
    </row>
    <row r="97" spans="1:13" s="79" customFormat="1" ht="17.25">
      <c r="A97" s="549"/>
      <c r="B97" s="403"/>
      <c r="C97" s="355"/>
      <c r="D97" s="355"/>
      <c r="E97" s="355"/>
      <c r="H97" s="105"/>
      <c r="I97" s="86"/>
      <c r="J97" s="86"/>
      <c r="K97" s="75"/>
      <c r="L97" s="75"/>
      <c r="M97" s="75"/>
    </row>
    <row r="98" spans="1:13" s="79" customFormat="1" ht="17.25">
      <c r="A98" s="549"/>
      <c r="B98" s="403"/>
      <c r="C98" s="355"/>
      <c r="D98" s="355"/>
      <c r="E98" s="355"/>
      <c r="H98" s="105"/>
      <c r="I98" s="86"/>
      <c r="J98" s="86"/>
      <c r="K98" s="75"/>
      <c r="L98" s="75"/>
      <c r="M98" s="75"/>
    </row>
    <row r="99" spans="1:13" s="79" customFormat="1" ht="17.25">
      <c r="A99" s="549"/>
      <c r="B99" s="403"/>
      <c r="C99" s="355"/>
      <c r="D99" s="355"/>
      <c r="E99" s="355"/>
      <c r="H99" s="105"/>
      <c r="I99" s="86"/>
      <c r="J99" s="86"/>
      <c r="K99" s="6"/>
      <c r="L99" s="6"/>
      <c r="M99" s="6"/>
    </row>
    <row r="100" spans="1:13" s="79" customFormat="1">
      <c r="A100" s="549"/>
      <c r="B100" s="403"/>
      <c r="C100" s="355"/>
      <c r="D100" s="355"/>
      <c r="E100" s="355"/>
      <c r="H100" s="105"/>
      <c r="I100" s="86"/>
      <c r="J100" s="86"/>
      <c r="K100" s="2"/>
      <c r="L100" s="2"/>
      <c r="M100" s="2"/>
    </row>
    <row r="101" spans="1:13" s="79" customFormat="1">
      <c r="A101" s="549"/>
      <c r="B101" s="403"/>
      <c r="C101" s="355"/>
      <c r="D101" s="355"/>
      <c r="E101" s="355"/>
      <c r="H101" s="105"/>
      <c r="I101" s="86"/>
      <c r="J101" s="86"/>
      <c r="K101" s="2"/>
      <c r="L101" s="2"/>
      <c r="M101" s="2"/>
    </row>
    <row r="102" spans="1:13" s="79" customFormat="1">
      <c r="A102" s="549"/>
      <c r="B102" s="403"/>
      <c r="C102" s="355"/>
      <c r="D102" s="355"/>
      <c r="E102" s="355"/>
      <c r="H102" s="105"/>
      <c r="I102" s="86"/>
      <c r="J102" s="86"/>
      <c r="K102" s="2"/>
      <c r="L102" s="2"/>
      <c r="M102" s="2"/>
    </row>
    <row r="103" spans="1:13" s="79" customFormat="1">
      <c r="A103" s="549"/>
      <c r="B103" s="403"/>
      <c r="C103" s="355"/>
      <c r="D103" s="355"/>
      <c r="E103" s="355"/>
      <c r="H103" s="105"/>
      <c r="I103" s="86"/>
      <c r="J103" s="86"/>
      <c r="K103" s="2"/>
      <c r="L103" s="2"/>
      <c r="M103" s="2"/>
    </row>
    <row r="104" spans="1:13" s="79" customFormat="1">
      <c r="A104" s="549"/>
      <c r="B104" s="403"/>
      <c r="C104" s="355"/>
      <c r="D104" s="355"/>
      <c r="E104" s="355"/>
      <c r="H104" s="105"/>
      <c r="I104" s="86"/>
      <c r="J104" s="86"/>
      <c r="K104" s="2"/>
      <c r="L104" s="2"/>
      <c r="M104" s="2"/>
    </row>
    <row r="105" spans="1:13" s="79" customFormat="1" ht="17.25">
      <c r="A105" s="549"/>
      <c r="B105" s="403"/>
      <c r="C105" s="355"/>
      <c r="D105" s="355"/>
      <c r="E105" s="355"/>
      <c r="H105" s="105"/>
      <c r="I105" s="86"/>
      <c r="J105" s="86"/>
      <c r="K105" s="44"/>
      <c r="L105" s="44"/>
      <c r="M105" s="257"/>
    </row>
    <row r="106" spans="1:13" s="79" customFormat="1">
      <c r="A106" s="549"/>
      <c r="B106" s="403"/>
      <c r="C106" s="355"/>
      <c r="D106" s="355"/>
      <c r="E106" s="355"/>
      <c r="H106" s="105"/>
      <c r="I106" s="86"/>
      <c r="J106" s="86"/>
    </row>
    <row r="107" spans="1:13" s="79" customFormat="1">
      <c r="A107" s="549"/>
      <c r="B107" s="403"/>
      <c r="C107" s="355"/>
      <c r="D107" s="355"/>
      <c r="E107" s="355"/>
      <c r="H107" s="105"/>
      <c r="I107" s="86"/>
      <c r="J107" s="86"/>
    </row>
    <row r="108" spans="1:13" s="79" customFormat="1">
      <c r="A108" s="549"/>
      <c r="B108" s="403"/>
      <c r="C108" s="355"/>
      <c r="D108" s="355"/>
      <c r="E108" s="355"/>
      <c r="H108" s="105"/>
      <c r="I108" s="86"/>
      <c r="J108" s="86"/>
    </row>
    <row r="109" spans="1:13" s="79" customFormat="1">
      <c r="A109" s="549"/>
      <c r="B109" s="403"/>
      <c r="C109" s="355"/>
      <c r="D109" s="355"/>
      <c r="E109" s="355"/>
      <c r="H109" s="105"/>
      <c r="I109" s="86"/>
      <c r="J109" s="86"/>
    </row>
    <row r="110" spans="1:13" s="79" customFormat="1">
      <c r="A110" s="549"/>
      <c r="B110" s="403"/>
      <c r="C110" s="355"/>
      <c r="D110" s="355"/>
      <c r="E110" s="355"/>
      <c r="H110" s="105"/>
      <c r="I110" s="86"/>
      <c r="J110" s="86"/>
    </row>
    <row r="111" spans="1:13" s="79" customFormat="1">
      <c r="A111" s="549"/>
      <c r="B111" s="403"/>
      <c r="C111" s="355"/>
      <c r="D111" s="355"/>
      <c r="E111" s="355"/>
      <c r="H111" s="105"/>
      <c r="I111" s="86"/>
      <c r="J111" s="86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3" zoomScaleSheetLayoutView="100" workbookViewId="0">
      <selection activeCell="E24" sqref="E24"/>
    </sheetView>
  </sheetViews>
  <sheetFormatPr defaultColWidth="9.140625" defaultRowHeight="13.5"/>
  <cols>
    <col min="1" max="1" width="8.85546875" style="22" customWidth="1"/>
    <col min="2" max="2" width="60" style="405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4" t="s">
        <v>52</v>
      </c>
      <c r="B1" s="564"/>
      <c r="C1" s="564"/>
      <c r="D1" s="564"/>
      <c r="E1" s="564"/>
      <c r="F1" s="564"/>
    </row>
    <row r="2" spans="1:18" s="20" customFormat="1" ht="20.25">
      <c r="A2" s="558" t="str">
        <f>+'Ekamut-caxs'!A7:D7</f>
        <v xml:space="preserve">«Երևանի հ․69 մսուր-մանկապարտեզ» ՀՈԱԿ-ի </v>
      </c>
      <c r="B2" s="558"/>
      <c r="C2" s="558"/>
      <c r="D2" s="558"/>
      <c r="E2" s="558"/>
      <c r="F2" s="55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7" t="s">
        <v>232</v>
      </c>
      <c r="B3" s="567"/>
      <c r="C3" s="567"/>
      <c r="D3" s="567"/>
      <c r="E3" s="567"/>
      <c r="F3" s="567"/>
      <c r="G3" s="21"/>
      <c r="H3" s="21"/>
      <c r="I3" s="21"/>
    </row>
    <row r="4" spans="1:18">
      <c r="F4" s="23" t="s">
        <v>0</v>
      </c>
    </row>
    <row r="5" spans="1:18" ht="80.25" customHeight="1">
      <c r="A5" s="412" t="s">
        <v>3</v>
      </c>
      <c r="B5" s="68" t="s">
        <v>30</v>
      </c>
      <c r="C5" s="247" t="s">
        <v>213</v>
      </c>
      <c r="D5" s="247" t="s">
        <v>214</v>
      </c>
      <c r="E5" s="69" t="s">
        <v>49</v>
      </c>
      <c r="F5" s="304" t="s">
        <v>215</v>
      </c>
      <c r="H5" s="422" t="s">
        <v>248</v>
      </c>
    </row>
    <row r="6" spans="1:18" s="20" customFormat="1" ht="21" customHeight="1">
      <c r="A6" s="66" t="s">
        <v>7</v>
      </c>
      <c r="B6" s="67" t="s">
        <v>144</v>
      </c>
      <c r="C6" s="281">
        <f>SUM(C7:C13,C16:C19)</f>
        <v>104635.5</v>
      </c>
      <c r="D6" s="281">
        <f>SUM(D7:D13,D16:D19)</f>
        <v>127236.8</v>
      </c>
      <c r="E6" s="281">
        <f t="shared" ref="E6:E60" si="0">D6-C6</f>
        <v>22601.300000000003</v>
      </c>
      <c r="F6" s="340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21.6" customHeight="1">
      <c r="A7" s="63">
        <v>1</v>
      </c>
      <c r="B7" s="272" t="str">
        <f>+'Ekamut-caxs'!B11</f>
        <v>Սուբսիդիայից</v>
      </c>
      <c r="C7" s="269">
        <v>100392.1</v>
      </c>
      <c r="D7" s="270">
        <f>+'Ekamut-caxs'!D11</f>
        <v>121296</v>
      </c>
      <c r="E7" s="270">
        <f t="shared" si="0"/>
        <v>20903.899999999994</v>
      </c>
      <c r="F7" s="269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26.45" customHeight="1">
      <c r="A8" s="63">
        <f>+A7+1</f>
        <v>2</v>
      </c>
      <c r="B8" s="272" t="str">
        <f>+'Ekamut-caxs'!B12</f>
        <v xml:space="preserve">Վճարովի ծառայություններից </v>
      </c>
      <c r="C8" s="269">
        <v>302.39999999999998</v>
      </c>
      <c r="D8" s="270">
        <f>+'Ekamut-caxs'!D12</f>
        <v>0</v>
      </c>
      <c r="E8" s="270">
        <f>D8-C8</f>
        <v>-302.39999999999998</v>
      </c>
      <c r="F8" s="269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21" hidden="1" customHeight="1">
      <c r="A9" s="394">
        <f>+A8+1</f>
        <v>3</v>
      </c>
      <c r="B9" s="272" t="str">
        <f>+'Ekamut-caxs'!B13</f>
        <v>Սպասարկման և կոմունալ համավճարներից</v>
      </c>
      <c r="C9" s="271"/>
      <c r="D9" s="270">
        <f>+'Ekamut-caxs'!D13</f>
        <v>0</v>
      </c>
      <c r="E9" s="270">
        <f t="shared" si="0"/>
        <v>0</v>
      </c>
      <c r="F9" s="269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27.6" hidden="1" customHeight="1">
      <c r="A10" s="394">
        <f>+A9+1</f>
        <v>4</v>
      </c>
      <c r="B10" s="272" t="str">
        <f>+'Ekamut-caxs'!B14</f>
        <v>Ֆինանսական օգնությունից (օգնիր մանկապարտեզիդ)</v>
      </c>
      <c r="C10" s="271"/>
      <c r="D10" s="270">
        <f>+'Ekamut-caxs'!D14</f>
        <v>0</v>
      </c>
      <c r="E10" s="270">
        <f t="shared" si="0"/>
        <v>0</v>
      </c>
      <c r="F10" s="269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customHeight="1">
      <c r="A11" s="394">
        <v>3</v>
      </c>
      <c r="B11" s="272" t="str">
        <f>+'Ekamut-caxs'!B15</f>
        <v>Ֆինանսական օգնությունից</v>
      </c>
      <c r="C11" s="271"/>
      <c r="D11" s="270">
        <f>+'Ekamut-caxs'!D15</f>
        <v>0</v>
      </c>
      <c r="E11" s="270">
        <f t="shared" si="0"/>
        <v>0</v>
      </c>
      <c r="F11" s="269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4.45" customHeight="1">
      <c r="A12" s="394">
        <f t="shared" ref="A12" si="1">+A11+1</f>
        <v>4</v>
      </c>
      <c r="B12" s="272" t="str">
        <f>+'Ekamut-caxs'!B16</f>
        <v>Չփոխանակվող գործարքներից (դրամաշնորհից)</v>
      </c>
      <c r="C12" s="271"/>
      <c r="D12" s="270">
        <f>+'Ekamut-caxs'!D16</f>
        <v>0</v>
      </c>
      <c r="E12" s="270">
        <f t="shared" si="0"/>
        <v>0</v>
      </c>
      <c r="F12" s="269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94">
        <v>4</v>
      </c>
      <c r="B13" s="272" t="str">
        <f>+'Ekamut-caxs'!B17</f>
        <v xml:space="preserve">Պայմանով ստացված ակտիվներից, այդ թվում՝  </v>
      </c>
      <c r="C13" s="273">
        <f>SUM(C14:C15)</f>
        <v>3753.7</v>
      </c>
      <c r="D13" s="273">
        <f>SUM(D14:D15)</f>
        <v>5940.8</v>
      </c>
      <c r="E13" s="270">
        <f t="shared" si="0"/>
        <v>2187.1000000000004</v>
      </c>
      <c r="F13" s="269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6">
        <v>4.0999999999999996</v>
      </c>
      <c r="B14" s="359" t="str">
        <f>+'Ekamut-caxs'!B18</f>
        <v xml:space="preserve">ոչ ընթացիկ </v>
      </c>
      <c r="C14" s="250">
        <v>3753.7</v>
      </c>
      <c r="D14" s="251">
        <f>+'Ekamut-caxs'!D18</f>
        <v>5940.8</v>
      </c>
      <c r="E14" s="251">
        <f t="shared" si="0"/>
        <v>2187.1000000000004</v>
      </c>
      <c r="F14" s="252"/>
      <c r="G14" s="25"/>
    </row>
    <row r="15" spans="1:18" ht="22.15" hidden="1" customHeight="1">
      <c r="A15" s="26">
        <v>7.2</v>
      </c>
      <c r="B15" s="359" t="str">
        <f>+'Ekamut-caxs'!B19</f>
        <v xml:space="preserve">ընթացիկ </v>
      </c>
      <c r="C15" s="250"/>
      <c r="D15" s="251">
        <f>+'Ekamut-caxs'!D19</f>
        <v>0</v>
      </c>
      <c r="E15" s="251">
        <f t="shared" si="0"/>
        <v>0</v>
      </c>
      <c r="F15" s="252"/>
      <c r="G15" s="25"/>
    </row>
    <row r="16" spans="1:18" s="61" customFormat="1" ht="20.45" hidden="1" customHeight="1">
      <c r="A16" s="63">
        <f>+A13+1</f>
        <v>5</v>
      </c>
      <c r="B16" s="272" t="str">
        <f>+'Ekamut-caxs'!B20</f>
        <v>Բանկի տոկոսից</v>
      </c>
      <c r="C16" s="271"/>
      <c r="D16" s="270">
        <f>+'Ekamut-caxs'!D20</f>
        <v>0</v>
      </c>
      <c r="E16" s="270">
        <f t="shared" si="0"/>
        <v>0</v>
      </c>
      <c r="F16" s="269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22.15" customHeight="1">
      <c r="A17" s="65">
        <v>5</v>
      </c>
      <c r="B17" s="358" t="str">
        <f>+'Ekamut-caxs'!B21</f>
        <v>վերապատրաստման գծով</v>
      </c>
      <c r="C17" s="271"/>
      <c r="D17" s="269">
        <f>+'Ekamut-caxs'!D21</f>
        <v>0</v>
      </c>
      <c r="E17" s="269">
        <f>D17-C17</f>
        <v>0</v>
      </c>
      <c r="F17" s="269"/>
      <c r="G17" s="59"/>
    </row>
    <row r="18" spans="1:18" s="60" customFormat="1" ht="22.15" customHeight="1">
      <c r="A18" s="65">
        <v>6</v>
      </c>
      <c r="B18" s="358" t="s">
        <v>268</v>
      </c>
      <c r="C18" s="271">
        <v>14</v>
      </c>
      <c r="D18" s="269">
        <v>0</v>
      </c>
      <c r="E18" s="269">
        <v>14</v>
      </c>
      <c r="F18" s="269"/>
      <c r="G18" s="59"/>
    </row>
    <row r="19" spans="1:18" s="60" customFormat="1" ht="20.45" customHeight="1">
      <c r="A19" s="65">
        <f>+A17+1</f>
        <v>6</v>
      </c>
      <c r="B19" s="358" t="s">
        <v>144</v>
      </c>
      <c r="C19" s="271">
        <v>173.3</v>
      </c>
      <c r="D19" s="269">
        <v>0</v>
      </c>
      <c r="E19" s="269">
        <f>D19-C19</f>
        <v>-173.3</v>
      </c>
      <c r="F19" s="269"/>
      <c r="G19" s="59" t="s">
        <v>228</v>
      </c>
    </row>
    <row r="20" spans="1:18" s="20" customFormat="1" ht="17.25">
      <c r="A20" s="66" t="s">
        <v>11</v>
      </c>
      <c r="B20" s="62" t="s">
        <v>145</v>
      </c>
      <c r="C20" s="282">
        <f>SUM(C21,C24:C30,C34:C56,C58:C59)</f>
        <v>104635.5</v>
      </c>
      <c r="D20" s="282">
        <f>SUM(D21,D24:D30,D34:D56,D58:D59)</f>
        <v>127236.8</v>
      </c>
      <c r="E20" s="281">
        <f t="shared" si="0"/>
        <v>22601.300000000003</v>
      </c>
      <c r="F20" s="340"/>
      <c r="G20" s="64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61" customFormat="1" ht="21" customHeight="1">
      <c r="A21" s="63">
        <v>1</v>
      </c>
      <c r="B21" s="358" t="str">
        <f>+'Ekamut-caxs'!B26</f>
        <v>Աշխատավարձի գծով</v>
      </c>
      <c r="C21" s="271">
        <v>63504</v>
      </c>
      <c r="D21" s="273">
        <f>+'Ekamut-caxs'!D26</f>
        <v>74017.7</v>
      </c>
      <c r="E21" s="270">
        <f t="shared" si="0"/>
        <v>10513.699999999997</v>
      </c>
      <c r="F21" s="269"/>
      <c r="G21" s="59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</row>
    <row r="22" spans="1:18" s="147" customFormat="1" ht="21" hidden="1" customHeight="1">
      <c r="A22" s="27">
        <v>1.1000000000000001</v>
      </c>
      <c r="B22" s="159" t="str">
        <f>+'Ekamut-caxs'!B27</f>
        <v>վճարովի ծառայության գծով</v>
      </c>
      <c r="C22" s="250"/>
      <c r="D22" s="274">
        <f>+'Ekamut-caxs'!D27</f>
        <v>0</v>
      </c>
      <c r="E22" s="251">
        <f>D22-C22</f>
        <v>0</v>
      </c>
      <c r="F22" s="252"/>
      <c r="G22" s="145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</row>
    <row r="23" spans="1:18" s="146" customFormat="1" ht="21" hidden="1" customHeight="1">
      <c r="A23" s="27">
        <v>1.2</v>
      </c>
      <c r="B23" s="406">
        <f>+'Ekamut-caxs'!B28</f>
        <v>0</v>
      </c>
      <c r="C23" s="250"/>
      <c r="D23" s="250">
        <f>+'Ekamut-caxs'!D28</f>
        <v>0</v>
      </c>
      <c r="E23" s="252">
        <f>D23-C23</f>
        <v>0</v>
      </c>
      <c r="F23" s="252"/>
      <c r="G23" s="145"/>
    </row>
    <row r="24" spans="1:18" s="61" customFormat="1" ht="21" customHeight="1">
      <c r="A24" s="63">
        <f>+A21+1</f>
        <v>2</v>
      </c>
      <c r="B24" s="272" t="str">
        <f>+'Ekamut-caxs'!B29</f>
        <v>Սննդի գծով</v>
      </c>
      <c r="C24" s="271">
        <v>25724.9</v>
      </c>
      <c r="D24" s="273">
        <f>+'Ekamut-caxs'!D29</f>
        <v>33663.199999999997</v>
      </c>
      <c r="E24" s="270">
        <f t="shared" si="0"/>
        <v>7938.2999999999956</v>
      </c>
      <c r="F24" s="269"/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63">
        <f>+A24+1</f>
        <v>3</v>
      </c>
      <c r="B25" s="272" t="str">
        <f>+'Ekamut-caxs'!B30</f>
        <v>Ջեռուցման գծով</v>
      </c>
      <c r="C25" s="271">
        <v>4061.5</v>
      </c>
      <c r="D25" s="273">
        <f>+'Ekamut-caxs'!D30</f>
        <v>4139.7</v>
      </c>
      <c r="E25" s="270">
        <f t="shared" si="0"/>
        <v>78.199999999999818</v>
      </c>
      <c r="F25" s="269"/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94">
        <f t="shared" ref="A26:A30" si="2">+A25+1</f>
        <v>4</v>
      </c>
      <c r="B26" s="272" t="str">
        <f>+'Ekamut-caxs'!B31</f>
        <v>Էլեկտրաէներգիայի գծով</v>
      </c>
      <c r="C26" s="271">
        <v>1992.3</v>
      </c>
      <c r="D26" s="273">
        <f>+'Ekamut-caxs'!D31</f>
        <v>2074</v>
      </c>
      <c r="E26" s="270">
        <f t="shared" si="0"/>
        <v>81.700000000000045</v>
      </c>
      <c r="F26" s="269"/>
      <c r="G26" s="59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94">
        <f t="shared" si="2"/>
        <v>5</v>
      </c>
      <c r="B27" s="272" t="str">
        <f>+'Ekamut-caxs'!B32</f>
        <v>Ջրմուղ-կոյուղու գծով</v>
      </c>
      <c r="C27" s="271">
        <v>592.6</v>
      </c>
      <c r="D27" s="273">
        <f>+'Ekamut-caxs'!D32</f>
        <v>593.6</v>
      </c>
      <c r="E27" s="270">
        <f t="shared" si="0"/>
        <v>1</v>
      </c>
      <c r="F27" s="269"/>
      <c r="G27" s="187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94">
        <f t="shared" si="2"/>
        <v>6</v>
      </c>
      <c r="B28" s="272" t="str">
        <f>+'Ekamut-caxs'!B33</f>
        <v>Աղբահանության գծով</v>
      </c>
      <c r="C28" s="271">
        <v>135.5</v>
      </c>
      <c r="D28" s="273">
        <f>+'Ekamut-caxs'!D33</f>
        <v>135.5</v>
      </c>
      <c r="E28" s="270">
        <f t="shared" si="0"/>
        <v>0</v>
      </c>
      <c r="F28" s="269"/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94">
        <f t="shared" si="2"/>
        <v>7</v>
      </c>
      <c r="B29" s="272" t="str">
        <f>+'Ekamut-caxs'!B34</f>
        <v>Ախտաբանության գծով</v>
      </c>
      <c r="C29" s="271">
        <v>102</v>
      </c>
      <c r="D29" s="273">
        <f>+'Ekamut-caxs'!D34</f>
        <v>102</v>
      </c>
      <c r="E29" s="270">
        <f t="shared" si="0"/>
        <v>0</v>
      </c>
      <c r="F29" s="269"/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s="61" customFormat="1" ht="21" customHeight="1">
      <c r="A30" s="394">
        <f t="shared" si="2"/>
        <v>8</v>
      </c>
      <c r="B30" s="272" t="str">
        <f>+'Ekamut-caxs'!B35</f>
        <v>Կապի գծով, այդ թվում`</v>
      </c>
      <c r="C30" s="273">
        <f>SUM(C31:C33)</f>
        <v>195</v>
      </c>
      <c r="D30" s="273">
        <f>SUM(D31:D33)</f>
        <v>195</v>
      </c>
      <c r="E30" s="270">
        <f t="shared" si="0"/>
        <v>0</v>
      </c>
      <c r="F30" s="269"/>
      <c r="G30" s="59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</row>
    <row r="31" spans="1:18" ht="21" customHeight="1">
      <c r="A31" s="26">
        <v>8.1</v>
      </c>
      <c r="B31" s="359" t="str">
        <f>+'Ekamut-caxs'!B36</f>
        <v>բաժանորդային վճար</v>
      </c>
      <c r="C31" s="250">
        <v>57.6</v>
      </c>
      <c r="D31" s="274">
        <f>+'Ekamut-caxs'!D36</f>
        <v>57.6</v>
      </c>
      <c r="E31" s="251">
        <f t="shared" si="0"/>
        <v>0</v>
      </c>
      <c r="F31" s="252"/>
      <c r="G31" s="25"/>
    </row>
    <row r="32" spans="1:18" ht="21" customHeight="1">
      <c r="A32" s="26">
        <v>8.1999999999999993</v>
      </c>
      <c r="B32" s="359" t="str">
        <f>+'Ekamut-caxs'!B37</f>
        <v>րոպեավճար</v>
      </c>
      <c r="C32" s="250">
        <v>65.400000000000006</v>
      </c>
      <c r="D32" s="274">
        <f>+'Ekamut-caxs'!D37</f>
        <v>65.400000000000006</v>
      </c>
      <c r="E32" s="251">
        <f t="shared" si="0"/>
        <v>0</v>
      </c>
      <c r="F32" s="252"/>
      <c r="G32" s="25"/>
    </row>
    <row r="33" spans="1:18" ht="21" customHeight="1">
      <c r="A33" s="26">
        <v>8.3000000000000007</v>
      </c>
      <c r="B33" s="359" t="str">
        <f>+'Ekamut-caxs'!B38</f>
        <v>ինտերնետ կապ</v>
      </c>
      <c r="C33" s="250">
        <v>72</v>
      </c>
      <c r="D33" s="274">
        <f>+'Ekamut-caxs'!D38</f>
        <v>72</v>
      </c>
      <c r="E33" s="251">
        <f t="shared" si="0"/>
        <v>0</v>
      </c>
      <c r="F33" s="252"/>
      <c r="G33" s="25"/>
    </row>
    <row r="34" spans="1:18" s="61" customFormat="1" ht="21" customHeight="1">
      <c r="A34" s="63">
        <f>+A30+1</f>
        <v>9</v>
      </c>
      <c r="B34" s="272" t="str">
        <f>+'Ekamut-caxs'!B39</f>
        <v>Բանկային ծառայության գծով</v>
      </c>
      <c r="C34" s="271">
        <v>14.4</v>
      </c>
      <c r="D34" s="273">
        <f>+'Ekamut-caxs'!D39</f>
        <v>25</v>
      </c>
      <c r="E34" s="270">
        <f t="shared" si="0"/>
        <v>10.6</v>
      </c>
      <c r="F34" s="269"/>
      <c r="G34" s="59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63">
        <f>+A34+1</f>
        <v>10</v>
      </c>
      <c r="B35" s="272" t="str">
        <f>+'Ekamut-caxs'!B40</f>
        <v>Տնտեսական ապրանքների գծով</v>
      </c>
      <c r="C35" s="271">
        <v>1617</v>
      </c>
      <c r="D35" s="273">
        <f>+'Ekamut-caxs'!D40</f>
        <v>1617</v>
      </c>
      <c r="E35" s="270">
        <f t="shared" si="0"/>
        <v>0</v>
      </c>
      <c r="F35" s="269"/>
      <c r="G35" s="44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94">
        <f t="shared" ref="A36:A55" si="3">+A35+1</f>
        <v>11</v>
      </c>
      <c r="B36" s="272" t="str">
        <f>+'Ekamut-caxs'!B41</f>
        <v>Գրասենյակային ապրանքների գծով</v>
      </c>
      <c r="C36" s="271">
        <v>75.400000000000006</v>
      </c>
      <c r="D36" s="273">
        <f>+'Ekamut-caxs'!D41</f>
        <v>500</v>
      </c>
      <c r="E36" s="270">
        <f t="shared" si="0"/>
        <v>424.6</v>
      </c>
      <c r="F36" s="269"/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customHeight="1">
      <c r="A37" s="394">
        <f t="shared" si="3"/>
        <v>12</v>
      </c>
      <c r="B37" s="272" t="str">
        <f>+'Ekamut-caxs'!B42</f>
        <v>Փոքրարժեք կամ արագամաշ առարկաների գծով</v>
      </c>
      <c r="C37" s="271">
        <v>17</v>
      </c>
      <c r="D37" s="273">
        <f>+'Ekamut-caxs'!D42</f>
        <v>300</v>
      </c>
      <c r="E37" s="270">
        <f t="shared" si="0"/>
        <v>283</v>
      </c>
      <c r="F37" s="269"/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94">
        <f t="shared" si="3"/>
        <v>13</v>
      </c>
      <c r="B38" s="272" t="str">
        <f>+'Ekamut-caxs'!B43</f>
        <v>Ուսումնական նյութերի գծով</v>
      </c>
      <c r="C38" s="271"/>
      <c r="D38" s="273">
        <f>+'Ekamut-caxs'!D43</f>
        <v>200</v>
      </c>
      <c r="E38" s="270">
        <f t="shared" si="0"/>
        <v>200</v>
      </c>
      <c r="F38" s="269"/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1" customHeight="1">
      <c r="A39" s="394">
        <f t="shared" si="3"/>
        <v>14</v>
      </c>
      <c r="B39" s="272" t="str">
        <f>+'Ekamut-caxs'!B44</f>
        <v>Դեղորայքի գծով</v>
      </c>
      <c r="C39" s="271"/>
      <c r="D39" s="273">
        <f>+'Ekamut-caxs'!D44</f>
        <v>100</v>
      </c>
      <c r="E39" s="270">
        <f>D39-C39</f>
        <v>100</v>
      </c>
      <c r="F39" s="269"/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0.25" customHeight="1">
      <c r="A40" s="394">
        <f t="shared" si="3"/>
        <v>15</v>
      </c>
      <c r="B40" s="272" t="str">
        <f>+'Ekamut-caxs'!B45</f>
        <v>Բուժ.ծառայության գծով</v>
      </c>
      <c r="C40" s="271">
        <v>203.4</v>
      </c>
      <c r="D40" s="273">
        <f>+'Ekamut-caxs'!D45</f>
        <v>250</v>
      </c>
      <c r="E40" s="270">
        <f t="shared" si="0"/>
        <v>46.599999999999994</v>
      </c>
      <c r="F40" s="269"/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1" customHeight="1">
      <c r="A41" s="394">
        <f t="shared" si="3"/>
        <v>16</v>
      </c>
      <c r="B41" s="272" t="str">
        <f>+'Ekamut-caxs'!B46</f>
        <v>Ընթացիկ վերանորոգման գծով</v>
      </c>
      <c r="C41" s="269">
        <v>445</v>
      </c>
      <c r="D41" s="273">
        <f>+'Ekamut-caxs'!D46</f>
        <v>560</v>
      </c>
      <c r="E41" s="270">
        <f t="shared" si="0"/>
        <v>115</v>
      </c>
      <c r="F41" s="269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customHeight="1">
      <c r="A42" s="394">
        <f t="shared" si="3"/>
        <v>17</v>
      </c>
      <c r="B42" s="272" t="str">
        <f>+'Ekamut-caxs'!B47</f>
        <v>Ջեռուցման համակարգի սպասարկման գծով</v>
      </c>
      <c r="C42" s="269">
        <v>74.599999999999994</v>
      </c>
      <c r="D42" s="273">
        <f>+'Ekamut-caxs'!D47</f>
        <v>150</v>
      </c>
      <c r="E42" s="270">
        <f>D42-C42</f>
        <v>75.400000000000006</v>
      </c>
      <c r="F42" s="269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hidden="1" customHeight="1">
      <c r="A43" s="394">
        <f t="shared" si="3"/>
        <v>18</v>
      </c>
      <c r="B43" s="272" t="str">
        <f>+'Ekamut-caxs'!B48</f>
        <v>Կաթսայատան սպասարկման գծով</v>
      </c>
      <c r="C43" s="269"/>
      <c r="D43" s="273">
        <f>+'Ekamut-caxs'!D48</f>
        <v>0</v>
      </c>
      <c r="E43" s="270">
        <f>D43-C43</f>
        <v>0</v>
      </c>
      <c r="F43" s="26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hidden="1" customHeight="1">
      <c r="A44" s="394">
        <f t="shared" si="3"/>
        <v>19</v>
      </c>
      <c r="B44" s="272" t="str">
        <f>+'Ekamut-caxs'!B49</f>
        <v>Սպասարկման և կոմունալ համավճարների գծով</v>
      </c>
      <c r="C44" s="269"/>
      <c r="D44" s="273">
        <f>+'Ekamut-caxs'!D49</f>
        <v>0</v>
      </c>
      <c r="E44" s="270">
        <f>D44-C44</f>
        <v>0</v>
      </c>
      <c r="F44" s="269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394">
        <v>18</v>
      </c>
      <c r="B45" s="272" t="str">
        <f>+'Ekamut-caxs'!B50</f>
        <v>Գնումների համակարգողի ծառայության գծով</v>
      </c>
      <c r="C45" s="271">
        <v>56</v>
      </c>
      <c r="D45" s="273">
        <f>+'Ekamut-caxs'!D50</f>
        <v>105</v>
      </c>
      <c r="E45" s="270">
        <f t="shared" si="0"/>
        <v>49</v>
      </c>
      <c r="F45" s="269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" customHeight="1">
      <c r="A46" s="394">
        <v>19</v>
      </c>
      <c r="B46" s="272" t="str">
        <f>+'Ekamut-caxs'!B51</f>
        <v>Համակարգիչների տեխնիկական սպասարկման գծով</v>
      </c>
      <c r="C46" s="271">
        <v>40</v>
      </c>
      <c r="D46" s="273">
        <f>+'Ekamut-caxs'!D51</f>
        <v>70</v>
      </c>
      <c r="E46" s="270">
        <f t="shared" si="0"/>
        <v>30</v>
      </c>
      <c r="F46" s="269"/>
      <c r="G46" s="59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1.75" customHeight="1">
      <c r="A47" s="394">
        <f t="shared" si="3"/>
        <v>20</v>
      </c>
      <c r="B47" s="272" t="str">
        <f>+'Ekamut-caxs'!B52</f>
        <v>Համակարգչային ծրագրի և կայքի սպասարկման գծով</v>
      </c>
      <c r="C47" s="269">
        <v>95</v>
      </c>
      <c r="D47" s="273">
        <f>+'Ekamut-caxs'!D52</f>
        <v>95</v>
      </c>
      <c r="E47" s="270">
        <f t="shared" si="0"/>
        <v>0</v>
      </c>
      <c r="F47" s="269"/>
      <c r="G47" s="44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3.25" customHeight="1">
      <c r="A48" s="394">
        <f t="shared" si="3"/>
        <v>21</v>
      </c>
      <c r="B48" s="272" t="str">
        <f>+'Ekamut-caxs'!B53</f>
        <v>էլ․ստորագրության գծով</v>
      </c>
      <c r="C48" s="269">
        <v>3</v>
      </c>
      <c r="D48" s="273">
        <f>+'Ekamut-caxs'!D53</f>
        <v>3</v>
      </c>
      <c r="E48" s="270">
        <f t="shared" ref="E48:E59" si="4">D48-C48</f>
        <v>0</v>
      </c>
      <c r="F48" s="269"/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customHeight="1">
      <c r="A49" s="394">
        <f t="shared" si="3"/>
        <v>22</v>
      </c>
      <c r="B49" s="272" t="str">
        <f>+'Ekamut-caxs'!B54</f>
        <v>Հայտարարության գծով</v>
      </c>
      <c r="C49" s="269"/>
      <c r="D49" s="273">
        <f>+'Ekamut-caxs'!D54</f>
        <v>20</v>
      </c>
      <c r="E49" s="270">
        <f t="shared" si="4"/>
        <v>20</v>
      </c>
      <c r="F49" s="269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1" hidden="1" customHeight="1">
      <c r="A50" s="394">
        <f t="shared" si="3"/>
        <v>23</v>
      </c>
      <c r="B50" s="272" t="str">
        <f>+'Ekamut-caxs'!B55</f>
        <v>Բաժանորդագրության գծով</v>
      </c>
      <c r="C50" s="269"/>
      <c r="D50" s="273">
        <f>+'Ekamut-caxs'!D55</f>
        <v>0</v>
      </c>
      <c r="E50" s="270">
        <f t="shared" si="4"/>
        <v>0</v>
      </c>
      <c r="F50" s="269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0.25" customHeight="1">
      <c r="A51" s="394">
        <v>23</v>
      </c>
      <c r="B51" s="272" t="str">
        <f>+'Ekamut-caxs'!B56</f>
        <v>Վերապատրաստման գծով</v>
      </c>
      <c r="C51" s="269">
        <v>72</v>
      </c>
      <c r="D51" s="273">
        <f>+'Ekamut-caxs'!D56</f>
        <v>0</v>
      </c>
      <c r="E51" s="270">
        <f t="shared" si="4"/>
        <v>-72</v>
      </c>
      <c r="F51" s="269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1" customFormat="1" ht="21" hidden="1" customHeight="1">
      <c r="A52" s="394">
        <f t="shared" si="3"/>
        <v>24</v>
      </c>
      <c r="B52" s="272">
        <f>+'Ekamut-caxs'!B57</f>
        <v>0</v>
      </c>
      <c r="C52" s="269"/>
      <c r="D52" s="273">
        <f>+'Ekamut-caxs'!D57</f>
        <v>0</v>
      </c>
      <c r="E52" s="270">
        <f t="shared" si="4"/>
        <v>0</v>
      </c>
      <c r="F52" s="269"/>
      <c r="G52" s="59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</row>
    <row r="53" spans="1:18" s="60" customFormat="1" ht="21" hidden="1" customHeight="1">
      <c r="A53" s="394">
        <f t="shared" si="3"/>
        <v>25</v>
      </c>
      <c r="B53" s="272">
        <f>+'Ekamut-caxs'!B58</f>
        <v>0</v>
      </c>
      <c r="C53" s="269"/>
      <c r="D53" s="271">
        <f>+'Ekamut-caxs'!D58</f>
        <v>0</v>
      </c>
      <c r="E53" s="269">
        <f t="shared" si="4"/>
        <v>0</v>
      </c>
      <c r="F53" s="269"/>
      <c r="G53" s="59"/>
    </row>
    <row r="54" spans="1:18" s="60" customFormat="1" ht="21" customHeight="1">
      <c r="A54" s="489">
        <v>24</v>
      </c>
      <c r="B54" s="358" t="str">
        <f>+'Ekamut-caxs'!B59</f>
        <v xml:space="preserve">Կոյուղու մաքրում </v>
      </c>
      <c r="C54" s="269">
        <v>60</v>
      </c>
      <c r="D54" s="271">
        <f>+'Ekamut-caxs'!D59</f>
        <v>0</v>
      </c>
      <c r="E54" s="269">
        <f>D54-C54</f>
        <v>-60</v>
      </c>
      <c r="F54" s="269"/>
      <c r="G54" s="59"/>
    </row>
    <row r="55" spans="1:18" s="60" customFormat="1" ht="21" hidden="1" customHeight="1">
      <c r="A55" s="489">
        <f t="shared" si="3"/>
        <v>25</v>
      </c>
      <c r="B55" s="358">
        <f>+'Ekamut-caxs'!B60</f>
        <v>0</v>
      </c>
      <c r="C55" s="269"/>
      <c r="D55" s="271">
        <f>+'Ekamut-caxs'!D60</f>
        <v>0</v>
      </c>
      <c r="E55" s="269">
        <f>D55-C55</f>
        <v>0</v>
      </c>
      <c r="F55" s="269"/>
      <c r="G55" s="59" t="s">
        <v>120</v>
      </c>
    </row>
    <row r="56" spans="1:18" s="61" customFormat="1" ht="21" customHeight="1">
      <c r="A56" s="394">
        <v>25</v>
      </c>
      <c r="B56" s="272" t="str">
        <f>+'Ekamut-caxs'!B61</f>
        <v>Հիմնական միջոցների մաշվածության գծով, որից՝</v>
      </c>
      <c r="C56" s="269">
        <v>5299.8</v>
      </c>
      <c r="D56" s="273">
        <f>+'Ekamut-caxs'!D61</f>
        <v>5940.8</v>
      </c>
      <c r="E56" s="270">
        <f t="shared" si="4"/>
        <v>641</v>
      </c>
      <c r="F56" s="269"/>
      <c r="G56" s="59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</row>
    <row r="57" spans="1:18" ht="20.25" customHeight="1">
      <c r="A57" s="27">
        <v>25.1</v>
      </c>
      <c r="B57" s="359" t="str">
        <f>+'Ekamut-caxs'!B62</f>
        <v>պայմանով (անհատույց) ստացված</v>
      </c>
      <c r="C57" s="252">
        <v>3753.7</v>
      </c>
      <c r="D57" s="274">
        <f>+'Ekamut-caxs'!D62</f>
        <v>5940.8</v>
      </c>
      <c r="E57" s="251">
        <f t="shared" si="4"/>
        <v>2187.1000000000004</v>
      </c>
      <c r="F57" s="252"/>
      <c r="G57" s="148"/>
    </row>
    <row r="58" spans="1:18" s="61" customFormat="1" ht="21" customHeight="1">
      <c r="A58" s="63">
        <f>+A56+1</f>
        <v>26</v>
      </c>
      <c r="B58" s="272" t="str">
        <f>+'Ekamut-caxs'!B63</f>
        <v xml:space="preserve">Չփոխհատուցվող հարկերի գծով </v>
      </c>
      <c r="C58" s="269">
        <v>255.1</v>
      </c>
      <c r="D58" s="273">
        <f>+'Ekamut-caxs'!D63</f>
        <v>20</v>
      </c>
      <c r="E58" s="270">
        <f t="shared" si="4"/>
        <v>-235.1</v>
      </c>
      <c r="F58" s="269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61" customFormat="1" ht="21" hidden="1" customHeight="1">
      <c r="A59" s="63">
        <f>+A58+1</f>
        <v>27</v>
      </c>
      <c r="B59" s="272" t="str">
        <f>+'Ekamut-caxs'!B64</f>
        <v>Այլ ծախսերի գծով</v>
      </c>
      <c r="C59" s="269"/>
      <c r="D59" s="273">
        <f>+'Ekamut-caxs'!D64</f>
        <v>2360.3000000000002</v>
      </c>
      <c r="E59" s="270">
        <f t="shared" si="4"/>
        <v>2360.3000000000002</v>
      </c>
      <c r="F59" s="269"/>
      <c r="G59" s="59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</row>
    <row r="60" spans="1:18" s="33" customFormat="1" ht="17.25">
      <c r="A60" s="24"/>
      <c r="B60" s="407" t="s">
        <v>77</v>
      </c>
      <c r="C60" s="281">
        <f>C6-C20</f>
        <v>0</v>
      </c>
      <c r="D60" s="281">
        <f>D6-D20</f>
        <v>0</v>
      </c>
      <c r="E60" s="281">
        <f t="shared" si="0"/>
        <v>0</v>
      </c>
      <c r="F60" s="340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s="33" customFormat="1" ht="45" customHeight="1">
      <c r="A61" s="34"/>
      <c r="B61" s="408"/>
      <c r="C61" s="35"/>
      <c r="D61" s="35"/>
      <c r="E61" s="35"/>
      <c r="F61" s="35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ht="24.75" customHeight="1">
      <c r="B62" s="429" t="s">
        <v>2</v>
      </c>
      <c r="C62" s="430"/>
      <c r="D62" s="566" t="str">
        <f>+'Ekamut-caxs'!D67</f>
        <v>Ա. Առաքելյան</v>
      </c>
      <c r="E62" s="566"/>
      <c r="F62" s="302"/>
      <c r="G62" s="25"/>
    </row>
    <row r="63" spans="1:18" ht="9.75" customHeight="1">
      <c r="B63" s="431"/>
      <c r="C63" s="432"/>
      <c r="D63" s="565" t="s">
        <v>5</v>
      </c>
      <c r="E63" s="565"/>
      <c r="F63" s="303"/>
      <c r="G63" s="25"/>
    </row>
    <row r="64" spans="1:18" ht="24.75" customHeight="1">
      <c r="B64" s="429" t="s">
        <v>6</v>
      </c>
      <c r="C64" s="430"/>
      <c r="D64" s="566" t="str">
        <f>+'Ekamut-caxs'!D69</f>
        <v>Հ. Խարազյան</v>
      </c>
      <c r="E64" s="566"/>
      <c r="F64" s="302"/>
      <c r="G64" s="25"/>
    </row>
    <row r="65" spans="1:7" ht="11.25" customHeight="1">
      <c r="B65" s="433"/>
      <c r="C65" s="432"/>
      <c r="D65" s="565" t="s">
        <v>5</v>
      </c>
      <c r="E65" s="565"/>
      <c r="F65" s="303"/>
      <c r="G65" s="25"/>
    </row>
    <row r="66" spans="1:7" s="17" customFormat="1">
      <c r="A66" s="22"/>
      <c r="B66" s="434" t="s">
        <v>1</v>
      </c>
      <c r="C66" s="432"/>
      <c r="D66" s="432"/>
      <c r="E66" s="432"/>
      <c r="F66" s="36"/>
      <c r="G66" s="25"/>
    </row>
    <row r="67" spans="1:7" s="17" customFormat="1">
      <c r="A67" s="111"/>
      <c r="B67" s="410"/>
      <c r="C67" s="25"/>
      <c r="D67" s="25"/>
      <c r="E67" s="25"/>
      <c r="F67" s="25"/>
      <c r="G67" s="25"/>
    </row>
    <row r="68" spans="1:7" s="17" customFormat="1">
      <c r="A68" s="111"/>
      <c r="B68" s="410"/>
      <c r="C68" s="25"/>
      <c r="D68" s="25"/>
      <c r="E68" s="25"/>
      <c r="F68" s="25"/>
      <c r="G68" s="25"/>
    </row>
    <row r="69" spans="1:7" s="17" customFormat="1">
      <c r="A69" s="111"/>
      <c r="B69" s="410"/>
      <c r="C69" s="25"/>
      <c r="D69" s="25"/>
      <c r="E69" s="25"/>
      <c r="F69" s="25"/>
      <c r="G69" s="25"/>
    </row>
    <row r="70" spans="1:7" s="17" customFormat="1">
      <c r="A70" s="111"/>
      <c r="B70" s="410"/>
      <c r="C70" s="25"/>
      <c r="D70" s="25"/>
      <c r="E70" s="25"/>
      <c r="F70" s="25"/>
      <c r="G70" s="25"/>
    </row>
    <row r="71" spans="1:7" s="17" customFormat="1">
      <c r="A71" s="111"/>
      <c r="B71" s="410"/>
      <c r="C71" s="25"/>
      <c r="D71" s="25"/>
      <c r="E71" s="25"/>
      <c r="F71" s="25"/>
    </row>
    <row r="72" spans="1:7" s="17" customFormat="1">
      <c r="A72" s="111"/>
      <c r="B72" s="410"/>
      <c r="C72" s="25"/>
      <c r="D72" s="25"/>
      <c r="E72" s="25"/>
      <c r="F72" s="25"/>
    </row>
    <row r="73" spans="1:7" s="17" customFormat="1">
      <c r="A73" s="111"/>
      <c r="B73" s="410"/>
      <c r="C73" s="25"/>
      <c r="D73" s="25"/>
      <c r="E73" s="25"/>
      <c r="F73" s="25"/>
    </row>
    <row r="74" spans="1:7" s="17" customFormat="1">
      <c r="A74" s="111"/>
      <c r="B74" s="21"/>
    </row>
    <row r="75" spans="1:7" s="17" customFormat="1">
      <c r="A75" s="111"/>
      <c r="B75" s="21"/>
    </row>
    <row r="76" spans="1:7" s="17" customFormat="1">
      <c r="A76" s="111"/>
      <c r="B76" s="21"/>
    </row>
    <row r="77" spans="1:7" s="17" customFormat="1">
      <c r="A77" s="111"/>
      <c r="B77" s="21"/>
    </row>
    <row r="78" spans="1:7" s="17" customFormat="1">
      <c r="A78" s="111"/>
      <c r="B78" s="21"/>
    </row>
    <row r="79" spans="1:7" s="17" customFormat="1">
      <c r="A79" s="111"/>
      <c r="B79" s="21"/>
    </row>
    <row r="80" spans="1:7" s="17" customFormat="1">
      <c r="A80" s="111"/>
      <c r="B80" s="21"/>
    </row>
    <row r="81" spans="1:2" s="17" customFormat="1">
      <c r="A81" s="111"/>
      <c r="B81" s="21"/>
    </row>
    <row r="82" spans="1:2" s="17" customFormat="1">
      <c r="A82" s="111"/>
      <c r="B82" s="21"/>
    </row>
    <row r="83" spans="1:2" s="17" customFormat="1">
      <c r="A83" s="111"/>
      <c r="B83" s="21"/>
    </row>
    <row r="84" spans="1:2" s="17" customFormat="1">
      <c r="A84" s="111"/>
      <c r="B84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8"/>
  <sheetViews>
    <sheetView view="pageBreakPreview" topLeftCell="A48" zoomScaleSheetLayoutView="100" workbookViewId="0">
      <selection activeCell="E24" sqref="E24"/>
    </sheetView>
  </sheetViews>
  <sheetFormatPr defaultColWidth="9.140625" defaultRowHeight="13.5"/>
  <cols>
    <col min="1" max="1" width="7.28515625" style="18" customWidth="1"/>
    <col min="2" max="2" width="59.85546875" style="405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5"/>
    <col min="8" max="8" width="14.5703125" style="111" customWidth="1"/>
    <col min="9" max="13" width="9.140625" style="111"/>
    <col min="14" max="20" width="9.140625" style="119"/>
    <col min="21" max="16384" width="9.140625" style="18"/>
  </cols>
  <sheetData>
    <row r="1" spans="1:20" ht="23.25" customHeight="1">
      <c r="A1" s="564" t="s">
        <v>78</v>
      </c>
      <c r="B1" s="564"/>
      <c r="C1" s="564"/>
      <c r="D1" s="564"/>
      <c r="E1" s="564"/>
      <c r="F1" s="564"/>
    </row>
    <row r="2" spans="1:20" s="20" customFormat="1" ht="20.25">
      <c r="A2" s="558" t="str">
        <f>+'Ekamut-caxs'!A7:D7</f>
        <v xml:space="preserve">«Երևանի հ․69 մսուր-մանկապարտեզ» ՀՈԱԿ-ի </v>
      </c>
      <c r="B2" s="558"/>
      <c r="C2" s="558"/>
      <c r="D2" s="558"/>
      <c r="E2" s="558"/>
      <c r="F2" s="558"/>
      <c r="G2" s="104"/>
      <c r="H2" s="4"/>
      <c r="I2" s="112"/>
      <c r="J2" s="112"/>
      <c r="K2" s="112"/>
      <c r="L2" s="112"/>
      <c r="M2" s="112"/>
      <c r="N2" s="120"/>
      <c r="O2" s="120"/>
      <c r="P2" s="120"/>
      <c r="Q2" s="120"/>
      <c r="R2" s="120"/>
      <c r="S2" s="120"/>
      <c r="T2" s="120"/>
    </row>
    <row r="3" spans="1:20" ht="39" customHeight="1">
      <c r="A3" s="567" t="s">
        <v>233</v>
      </c>
      <c r="B3" s="567"/>
      <c r="C3" s="567"/>
      <c r="D3" s="567"/>
      <c r="E3" s="567"/>
      <c r="F3" s="567"/>
      <c r="G3" s="126"/>
      <c r="H3" s="113"/>
      <c r="I3" s="113"/>
      <c r="J3" s="113"/>
      <c r="K3" s="113"/>
      <c r="L3" s="113"/>
    </row>
    <row r="4" spans="1:20" s="20" customFormat="1" ht="18" customHeight="1">
      <c r="A4" s="11"/>
      <c r="B4" s="411"/>
      <c r="F4" s="12" t="s">
        <v>42</v>
      </c>
      <c r="G4" s="127"/>
      <c r="H4" s="112"/>
      <c r="I4" s="112"/>
      <c r="J4" s="112"/>
      <c r="K4" s="112"/>
      <c r="L4" s="112"/>
      <c r="M4" s="112"/>
      <c r="N4" s="120"/>
      <c r="O4" s="120"/>
      <c r="P4" s="120"/>
      <c r="Q4" s="120"/>
      <c r="R4" s="120"/>
      <c r="S4" s="120"/>
      <c r="T4" s="120"/>
    </row>
    <row r="5" spans="1:20" s="28" customFormat="1" ht="75.75" customHeight="1">
      <c r="A5" s="87" t="s">
        <v>3</v>
      </c>
      <c r="B5" s="89" t="s">
        <v>30</v>
      </c>
      <c r="C5" s="247" t="s">
        <v>213</v>
      </c>
      <c r="D5" s="247" t="s">
        <v>214</v>
      </c>
      <c r="E5" s="88" t="s">
        <v>49</v>
      </c>
      <c r="F5" s="304" t="str">
        <f>+'Ekamutneri hamematakan'!F5</f>
        <v>Ծանոթություն նախատեսվող ցուցանիշների վերաբերյալ</v>
      </c>
      <c r="G5" s="17"/>
      <c r="H5" s="422" t="s">
        <v>248</v>
      </c>
      <c r="I5" s="114"/>
      <c r="J5" s="114"/>
      <c r="K5" s="114"/>
      <c r="L5" s="114"/>
      <c r="M5" s="114"/>
      <c r="N5" s="121"/>
      <c r="O5" s="121"/>
      <c r="P5" s="121"/>
      <c r="Q5" s="121"/>
      <c r="R5" s="121"/>
      <c r="S5" s="121"/>
      <c r="T5" s="121"/>
    </row>
    <row r="6" spans="1:20" s="20" customFormat="1" ht="41.25" customHeight="1">
      <c r="A6" s="13" t="s">
        <v>7</v>
      </c>
      <c r="B6" s="14" t="s">
        <v>31</v>
      </c>
      <c r="C6" s="253">
        <v>1111.5</v>
      </c>
      <c r="D6" s="253">
        <v>3371.5</v>
      </c>
      <c r="E6" s="266">
        <f t="shared" ref="E6:E67" si="0">D6-C6</f>
        <v>2260</v>
      </c>
      <c r="F6" s="253"/>
      <c r="G6" s="127"/>
      <c r="H6" s="112"/>
      <c r="I6" s="112"/>
      <c r="J6" s="112"/>
      <c r="K6" s="112"/>
      <c r="L6" s="112"/>
      <c r="M6" s="112"/>
      <c r="N6" s="120"/>
      <c r="O6" s="120"/>
      <c r="P6" s="120"/>
      <c r="Q6" s="120"/>
      <c r="R6" s="120"/>
      <c r="S6" s="120"/>
      <c r="T6" s="120"/>
    </row>
    <row r="7" spans="1:20" s="20" customFormat="1" ht="38.25" customHeight="1">
      <c r="A7" s="13" t="s">
        <v>11</v>
      </c>
      <c r="B7" s="14" t="s">
        <v>79</v>
      </c>
      <c r="C7" s="266">
        <f>SUM(C8,C9:C19)</f>
        <v>100995.7</v>
      </c>
      <c r="D7" s="266">
        <f>SUM(D8,D9:D19)</f>
        <v>121296</v>
      </c>
      <c r="E7" s="266">
        <f>D7-C7</f>
        <v>20300.300000000003</v>
      </c>
      <c r="F7" s="253"/>
      <c r="G7" s="127"/>
      <c r="H7" s="112"/>
      <c r="I7" s="112"/>
      <c r="J7" s="112"/>
      <c r="K7" s="112"/>
      <c r="L7" s="112"/>
      <c r="M7" s="112"/>
      <c r="N7" s="120"/>
      <c r="O7" s="120"/>
      <c r="P7" s="120"/>
      <c r="Q7" s="120"/>
      <c r="R7" s="120"/>
      <c r="S7" s="120"/>
      <c r="T7" s="120"/>
    </row>
    <row r="8" spans="1:20" s="61" customFormat="1" ht="14.45" customHeight="1">
      <c r="A8" s="63">
        <v>1</v>
      </c>
      <c r="B8" s="357" t="str">
        <f>+'Dramakan hosqer'!B14</f>
        <v>Սուբսիդիայից</v>
      </c>
      <c r="C8" s="263">
        <v>100639.3</v>
      </c>
      <c r="D8" s="264">
        <f>+'Dramakan hosqer'!F14</f>
        <v>121296</v>
      </c>
      <c r="E8" s="264">
        <f>D8-C8</f>
        <v>20656.699999999997</v>
      </c>
      <c r="F8" s="263"/>
      <c r="G8" s="128"/>
      <c r="H8" s="115"/>
      <c r="I8" s="115"/>
      <c r="J8" s="115"/>
      <c r="K8" s="115"/>
      <c r="L8" s="115"/>
      <c r="M8" s="115"/>
      <c r="N8" s="122"/>
      <c r="O8" s="122"/>
      <c r="P8" s="122"/>
      <c r="Q8" s="122"/>
      <c r="R8" s="122"/>
      <c r="S8" s="122"/>
      <c r="T8" s="122"/>
    </row>
    <row r="9" spans="1:20" s="61" customFormat="1" ht="19.149999999999999" customHeight="1">
      <c r="A9" s="63">
        <f>+A8+1</f>
        <v>2</v>
      </c>
      <c r="B9" s="357" t="str">
        <f>+'Dramakan hosqer'!B15</f>
        <v xml:space="preserve">Վճարովի ծառայություններից </v>
      </c>
      <c r="C9" s="263">
        <v>302.39999999999998</v>
      </c>
      <c r="D9" s="264">
        <f>+'Dramakan hosqer'!F15</f>
        <v>0</v>
      </c>
      <c r="E9" s="264">
        <f t="shared" si="0"/>
        <v>-302.39999999999998</v>
      </c>
      <c r="F9" s="263"/>
      <c r="G9" s="128"/>
      <c r="H9" s="115"/>
      <c r="I9" s="115"/>
      <c r="J9" s="115"/>
      <c r="K9" s="115"/>
      <c r="L9" s="115"/>
      <c r="M9" s="115"/>
      <c r="N9" s="122"/>
      <c r="O9" s="122"/>
      <c r="P9" s="122"/>
      <c r="Q9" s="122"/>
      <c r="R9" s="122"/>
      <c r="S9" s="122"/>
      <c r="T9" s="122"/>
    </row>
    <row r="10" spans="1:20" s="61" customFormat="1" ht="19.149999999999999" customHeight="1">
      <c r="A10" s="535">
        <v>3</v>
      </c>
      <c r="B10" s="357"/>
      <c r="C10" s="486">
        <v>14</v>
      </c>
      <c r="D10" s="482"/>
      <c r="E10" s="482"/>
      <c r="F10" s="486"/>
      <c r="G10" s="128"/>
      <c r="H10" s="115"/>
      <c r="I10" s="115"/>
      <c r="J10" s="115"/>
      <c r="K10" s="115"/>
      <c r="L10" s="115"/>
      <c r="M10" s="115"/>
      <c r="N10" s="122"/>
      <c r="O10" s="122"/>
      <c r="P10" s="122"/>
      <c r="Q10" s="122"/>
      <c r="R10" s="122"/>
      <c r="S10" s="122"/>
      <c r="T10" s="122"/>
    </row>
    <row r="11" spans="1:20" s="61" customFormat="1" ht="19.149999999999999" customHeight="1">
      <c r="A11" s="535">
        <v>4</v>
      </c>
      <c r="B11" s="357"/>
      <c r="C11" s="486">
        <v>40</v>
      </c>
      <c r="D11" s="482"/>
      <c r="E11" s="482"/>
      <c r="F11" s="486"/>
      <c r="G11" s="128"/>
      <c r="H11" s="115"/>
      <c r="I11" s="115"/>
      <c r="J11" s="115"/>
      <c r="K11" s="115"/>
      <c r="L11" s="115"/>
      <c r="M11" s="115"/>
      <c r="N11" s="122"/>
      <c r="O11" s="122"/>
      <c r="P11" s="122"/>
      <c r="Q11" s="122"/>
      <c r="R11" s="122"/>
      <c r="S11" s="122"/>
      <c r="T11" s="122"/>
    </row>
    <row r="12" spans="1:20" s="61" customFormat="1" ht="19.149999999999999" hidden="1" customHeight="1">
      <c r="A12" s="394">
        <f>+A9+1</f>
        <v>3</v>
      </c>
      <c r="B12" s="357" t="str">
        <f>+'Dramakan hosqer'!B16</f>
        <v>Սպասարկման և կոմունալ համավճարներից</v>
      </c>
      <c r="C12" s="263"/>
      <c r="D12" s="264">
        <f>+'Dramakan hosqer'!F16</f>
        <v>0</v>
      </c>
      <c r="E12" s="264">
        <f t="shared" si="0"/>
        <v>0</v>
      </c>
      <c r="F12" s="263"/>
      <c r="G12" s="128"/>
      <c r="H12" s="115"/>
      <c r="I12" s="115"/>
      <c r="J12" s="115"/>
      <c r="K12" s="115"/>
      <c r="L12" s="115"/>
      <c r="M12" s="115"/>
      <c r="N12" s="122"/>
      <c r="O12" s="122"/>
      <c r="P12" s="122"/>
      <c r="Q12" s="122"/>
      <c r="R12" s="122"/>
      <c r="S12" s="122"/>
      <c r="T12" s="122"/>
    </row>
    <row r="13" spans="1:20" s="61" customFormat="1" ht="16.899999999999999" hidden="1" customHeight="1">
      <c r="A13" s="394">
        <v>5</v>
      </c>
      <c r="B13" s="357" t="str">
        <f>+'Dramakan hosqer'!B17</f>
        <v>Ֆինանսական օգնությունից (օգնիր մանկապարտեզիդ)</v>
      </c>
      <c r="C13" s="263"/>
      <c r="D13" s="264">
        <f>+'Dramakan hosqer'!F17</f>
        <v>0</v>
      </c>
      <c r="E13" s="264">
        <f t="shared" si="0"/>
        <v>0</v>
      </c>
      <c r="F13" s="263"/>
      <c r="G13" s="128"/>
      <c r="H13" s="115"/>
      <c r="I13" s="115"/>
      <c r="J13" s="115"/>
      <c r="K13" s="115"/>
      <c r="L13" s="115"/>
      <c r="M13" s="115"/>
      <c r="N13" s="122"/>
      <c r="O13" s="122"/>
      <c r="P13" s="122"/>
      <c r="Q13" s="122"/>
      <c r="R13" s="122"/>
      <c r="S13" s="122"/>
      <c r="T13" s="122"/>
    </row>
    <row r="14" spans="1:20" s="61" customFormat="1" ht="17.25" customHeight="1">
      <c r="A14" s="394">
        <v>6</v>
      </c>
      <c r="B14" s="357" t="str">
        <f>+'Dramakan hosqer'!B18</f>
        <v>Ֆինանսական օգնությունից</v>
      </c>
      <c r="C14" s="263"/>
      <c r="D14" s="264">
        <f>+'Dramakan hosqer'!F18</f>
        <v>0</v>
      </c>
      <c r="E14" s="264">
        <f t="shared" si="0"/>
        <v>0</v>
      </c>
      <c r="F14" s="263"/>
      <c r="G14" s="128"/>
      <c r="H14" s="115"/>
      <c r="I14" s="115"/>
      <c r="J14" s="115"/>
      <c r="K14" s="115"/>
      <c r="L14" s="115"/>
      <c r="M14" s="115"/>
      <c r="N14" s="122"/>
      <c r="O14" s="122"/>
      <c r="P14" s="122"/>
      <c r="Q14" s="122"/>
      <c r="R14" s="122"/>
      <c r="S14" s="122"/>
      <c r="T14" s="122"/>
    </row>
    <row r="15" spans="1:20" s="61" customFormat="1" ht="17.25" hidden="1" customHeight="1">
      <c r="A15" s="394">
        <f t="shared" ref="A15:A19" si="1">+A14+1</f>
        <v>7</v>
      </c>
      <c r="B15" s="357" t="str">
        <f>+'Dramakan hosqer'!B19</f>
        <v>Չփոխանակվող գործարքներից (դրամաշնորհից)</v>
      </c>
      <c r="C15" s="263"/>
      <c r="D15" s="264">
        <f>+'Dramakan hosqer'!F19</f>
        <v>0</v>
      </c>
      <c r="E15" s="264">
        <f t="shared" si="0"/>
        <v>0</v>
      </c>
      <c r="F15" s="263"/>
      <c r="G15" s="128"/>
      <c r="H15" s="115"/>
      <c r="I15" s="115"/>
      <c r="J15" s="115"/>
      <c r="K15" s="115"/>
      <c r="L15" s="115"/>
      <c r="M15" s="115"/>
      <c r="N15" s="122"/>
      <c r="O15" s="122"/>
      <c r="P15" s="122"/>
      <c r="Q15" s="122"/>
      <c r="R15" s="122"/>
      <c r="S15" s="122"/>
      <c r="T15" s="122"/>
    </row>
    <row r="16" spans="1:20" s="61" customFormat="1" ht="17.25" hidden="1" customHeight="1">
      <c r="A16" s="394">
        <f t="shared" si="1"/>
        <v>8</v>
      </c>
      <c r="B16" s="357" t="str">
        <f>+'Dramakan hosqer'!B20</f>
        <v>Դեբիտորական պարտքերից</v>
      </c>
      <c r="C16" s="263"/>
      <c r="D16" s="264">
        <f>+'Dramakan hosqer'!F20</f>
        <v>0</v>
      </c>
      <c r="E16" s="264">
        <f t="shared" si="0"/>
        <v>0</v>
      </c>
      <c r="F16" s="263"/>
      <c r="G16" s="128"/>
      <c r="H16" s="115"/>
      <c r="I16" s="115"/>
      <c r="J16" s="115"/>
      <c r="K16" s="115"/>
      <c r="L16" s="115"/>
      <c r="M16" s="115"/>
      <c r="N16" s="122"/>
      <c r="O16" s="122"/>
      <c r="P16" s="122"/>
      <c r="Q16" s="122"/>
      <c r="R16" s="122"/>
      <c r="S16" s="122"/>
      <c r="T16" s="122"/>
    </row>
    <row r="17" spans="1:20" s="61" customFormat="1" ht="17.25" hidden="1" customHeight="1">
      <c r="A17" s="394">
        <f t="shared" si="1"/>
        <v>9</v>
      </c>
      <c r="B17" s="357" t="str">
        <f>+'Dramakan hosqer'!B21</f>
        <v>Բանկի տոկոսից</v>
      </c>
      <c r="C17" s="263"/>
      <c r="D17" s="264">
        <f>+'Dramakan hosqer'!F21</f>
        <v>0</v>
      </c>
      <c r="E17" s="264">
        <f>D17-C17</f>
        <v>0</v>
      </c>
      <c r="F17" s="263"/>
      <c r="G17" s="128"/>
      <c r="H17" s="115"/>
      <c r="I17" s="115"/>
      <c r="J17" s="115"/>
      <c r="K17" s="115"/>
      <c r="L17" s="115"/>
      <c r="M17" s="115"/>
      <c r="N17" s="122"/>
      <c r="O17" s="122"/>
      <c r="P17" s="122"/>
      <c r="Q17" s="122"/>
      <c r="R17" s="122"/>
      <c r="S17" s="122"/>
      <c r="T17" s="122"/>
    </row>
    <row r="18" spans="1:20" s="60" customFormat="1" ht="17.25" customHeight="1">
      <c r="A18" s="489">
        <v>7</v>
      </c>
      <c r="B18" s="509" t="str">
        <f>+'Dramakan hosqer'!B22</f>
        <v>վերապատրաստման գծով</v>
      </c>
      <c r="C18" s="486"/>
      <c r="D18" s="486">
        <f>+'Dramakan hosqer'!F22</f>
        <v>0</v>
      </c>
      <c r="E18" s="486">
        <f t="shared" si="0"/>
        <v>0</v>
      </c>
      <c r="F18" s="486"/>
      <c r="G18" s="128"/>
      <c r="H18" s="115"/>
      <c r="I18" s="115"/>
      <c r="J18" s="115"/>
      <c r="K18" s="115"/>
      <c r="L18" s="115"/>
      <c r="M18" s="115"/>
      <c r="N18" s="122"/>
      <c r="O18" s="122"/>
      <c r="P18" s="122"/>
      <c r="Q18" s="122"/>
      <c r="R18" s="122"/>
      <c r="S18" s="122"/>
      <c r="T18" s="122"/>
    </row>
    <row r="19" spans="1:20" s="60" customFormat="1" ht="17.25" hidden="1" customHeight="1">
      <c r="A19" s="489">
        <f t="shared" si="1"/>
        <v>8</v>
      </c>
      <c r="B19" s="509">
        <f>+'Dramakan hosqer'!B23</f>
        <v>0</v>
      </c>
      <c r="C19" s="486"/>
      <c r="D19" s="486">
        <f>+'Dramakan hosqer'!F23</f>
        <v>0</v>
      </c>
      <c r="E19" s="486">
        <f>D19-C19</f>
        <v>0</v>
      </c>
      <c r="F19" s="486"/>
      <c r="G19" s="102" t="s">
        <v>228</v>
      </c>
      <c r="H19" s="115"/>
      <c r="I19" s="115"/>
      <c r="J19" s="115"/>
      <c r="K19" s="115"/>
      <c r="L19" s="115"/>
      <c r="M19" s="115"/>
      <c r="N19" s="122"/>
      <c r="O19" s="122"/>
      <c r="P19" s="122"/>
      <c r="Q19" s="122"/>
      <c r="R19" s="122"/>
      <c r="S19" s="122"/>
      <c r="T19" s="122"/>
    </row>
    <row r="20" spans="1:20" s="60" customFormat="1" ht="17.25" hidden="1" customHeight="1">
      <c r="A20" s="535">
        <v>4</v>
      </c>
      <c r="B20" s="509" t="s">
        <v>269</v>
      </c>
      <c r="C20" s="486"/>
      <c r="D20" s="486"/>
      <c r="E20" s="486"/>
      <c r="F20" s="486"/>
      <c r="G20" s="102"/>
      <c r="H20" s="115"/>
      <c r="I20" s="115"/>
      <c r="J20" s="115"/>
      <c r="K20" s="115"/>
      <c r="L20" s="115"/>
      <c r="M20" s="115"/>
      <c r="N20" s="122"/>
      <c r="O20" s="122"/>
      <c r="P20" s="122"/>
      <c r="Q20" s="122"/>
      <c r="R20" s="122"/>
      <c r="S20" s="122"/>
      <c r="T20" s="122"/>
    </row>
    <row r="21" spans="1:20" s="60" customFormat="1" ht="17.25" hidden="1" customHeight="1">
      <c r="A21" s="535"/>
      <c r="B21" s="509"/>
      <c r="C21" s="486"/>
      <c r="D21" s="486"/>
      <c r="E21" s="486"/>
      <c r="F21" s="486"/>
      <c r="G21" s="102"/>
      <c r="H21" s="115"/>
      <c r="I21" s="115"/>
      <c r="J21" s="115"/>
      <c r="K21" s="115"/>
      <c r="L21" s="115"/>
      <c r="M21" s="115"/>
      <c r="N21" s="122"/>
      <c r="O21" s="122"/>
      <c r="P21" s="122"/>
      <c r="Q21" s="122"/>
      <c r="R21" s="122"/>
      <c r="S21" s="122"/>
      <c r="T21" s="122"/>
    </row>
    <row r="22" spans="1:20" s="20" customFormat="1" ht="36" customHeight="1">
      <c r="A22" s="13" t="s">
        <v>33</v>
      </c>
      <c r="B22" s="14" t="s">
        <v>80</v>
      </c>
      <c r="C22" s="266">
        <f>+C23+C66+C78</f>
        <v>98735.7</v>
      </c>
      <c r="D22" s="266">
        <f>+D23+D66+D78</f>
        <v>120331.09999999999</v>
      </c>
      <c r="E22" s="266">
        <f t="shared" si="0"/>
        <v>21595.399999999994</v>
      </c>
      <c r="F22" s="253"/>
      <c r="G22" s="127"/>
      <c r="H22" s="112"/>
      <c r="I22" s="112"/>
      <c r="J22" s="112"/>
      <c r="K22" s="112"/>
      <c r="L22" s="112"/>
      <c r="M22" s="112"/>
      <c r="N22" s="120"/>
      <c r="O22" s="120"/>
      <c r="P22" s="120"/>
      <c r="Q22" s="120"/>
      <c r="R22" s="120"/>
      <c r="S22" s="120"/>
      <c r="T22" s="120"/>
    </row>
    <row r="23" spans="1:20" s="20" customFormat="1" ht="21" customHeight="1">
      <c r="A23" s="16" t="s">
        <v>53</v>
      </c>
      <c r="B23" s="14" t="s">
        <v>56</v>
      </c>
      <c r="C23" s="266">
        <f>SUM(C24,C27:C33,C37:C60,C64:C65)</f>
        <v>98486.2</v>
      </c>
      <c r="D23" s="266">
        <f>SUM(D24,D27:D33,D37:D60,D64:D65)</f>
        <v>120031.09999999999</v>
      </c>
      <c r="E23" s="266">
        <f t="shared" si="0"/>
        <v>21544.899999999994</v>
      </c>
      <c r="F23" s="253"/>
      <c r="G23" s="127"/>
      <c r="H23" s="112"/>
      <c r="I23" s="112"/>
      <c r="J23" s="112"/>
      <c r="K23" s="112"/>
      <c r="L23" s="112"/>
      <c r="M23" s="112"/>
      <c r="N23" s="120"/>
      <c r="O23" s="120"/>
      <c r="P23" s="120"/>
      <c r="Q23" s="120"/>
      <c r="R23" s="120"/>
      <c r="S23" s="120"/>
      <c r="T23" s="120"/>
    </row>
    <row r="24" spans="1:20" s="61" customFormat="1" ht="18" customHeight="1">
      <c r="A24" s="63">
        <v>1</v>
      </c>
      <c r="B24" s="358" t="str">
        <f>+'Dramakan hosqer'!B26</f>
        <v>Աշխատավարձի գծով</v>
      </c>
      <c r="C24" s="263">
        <v>63825.2</v>
      </c>
      <c r="D24" s="264">
        <f>+'Dramakan hosqer'!F26</f>
        <v>74017.7</v>
      </c>
      <c r="E24" s="264">
        <f t="shared" si="0"/>
        <v>10192.5</v>
      </c>
      <c r="F24" s="263"/>
      <c r="G24" s="128"/>
      <c r="H24" s="115"/>
      <c r="I24" s="115"/>
      <c r="J24" s="115"/>
      <c r="K24" s="115"/>
      <c r="L24" s="115"/>
      <c r="M24" s="115"/>
      <c r="N24" s="122"/>
      <c r="O24" s="122"/>
      <c r="P24" s="122"/>
      <c r="Q24" s="122"/>
      <c r="R24" s="122"/>
      <c r="S24" s="122"/>
      <c r="T24" s="122"/>
    </row>
    <row r="25" spans="1:20" ht="17.25" hidden="1" customHeight="1">
      <c r="A25" s="26">
        <v>1.1000000000000001</v>
      </c>
      <c r="B25" s="389" t="str">
        <f>+'Dramakan hosqer'!B27</f>
        <v>վճարովի ծառայության գծով</v>
      </c>
      <c r="C25" s="254"/>
      <c r="D25" s="268">
        <f>+'Dramakan hosqer'!F27</f>
        <v>0</v>
      </c>
      <c r="E25" s="268">
        <f t="shared" si="0"/>
        <v>0</v>
      </c>
      <c r="F25" s="254"/>
    </row>
    <row r="26" spans="1:20" ht="18" hidden="1" customHeight="1">
      <c r="A26" s="26">
        <v>1.2</v>
      </c>
      <c r="B26" s="389">
        <f>+'Dramakan hosqer'!B28</f>
        <v>0</v>
      </c>
      <c r="C26" s="254"/>
      <c r="D26" s="268">
        <f>+'Dramakan hosqer'!F28</f>
        <v>0</v>
      </c>
      <c r="E26" s="268">
        <f t="shared" si="0"/>
        <v>0</v>
      </c>
      <c r="F26" s="254"/>
    </row>
    <row r="27" spans="1:20" s="61" customFormat="1" ht="18" customHeight="1">
      <c r="A27" s="63">
        <f>+A24+1</f>
        <v>2</v>
      </c>
      <c r="B27" s="272" t="str">
        <f>+'Dramakan hosqer'!B29</f>
        <v>Սննդի գծով</v>
      </c>
      <c r="C27" s="263">
        <v>25101.9</v>
      </c>
      <c r="D27" s="264">
        <f>+'Dramakan hosqer'!F29</f>
        <v>33663.199999999997</v>
      </c>
      <c r="E27" s="264">
        <f t="shared" si="0"/>
        <v>8561.2999999999956</v>
      </c>
      <c r="F27" s="263"/>
      <c r="G27" s="59"/>
      <c r="H27" s="115"/>
      <c r="I27" s="115"/>
      <c r="J27" s="115"/>
      <c r="K27" s="115"/>
      <c r="L27" s="115"/>
      <c r="M27" s="115"/>
      <c r="N27" s="122"/>
      <c r="O27" s="122"/>
      <c r="P27" s="122"/>
      <c r="Q27" s="122"/>
      <c r="R27" s="122"/>
      <c r="S27" s="122"/>
      <c r="T27" s="122"/>
    </row>
    <row r="28" spans="1:20" s="61" customFormat="1" ht="18" customHeight="1">
      <c r="A28" s="63">
        <f>+A27+1</f>
        <v>3</v>
      </c>
      <c r="B28" s="272" t="str">
        <f>+'Dramakan hosqer'!B30</f>
        <v>Ջեռուցման գծով</v>
      </c>
      <c r="C28" s="263">
        <v>3531.8</v>
      </c>
      <c r="D28" s="264">
        <f>+'Dramakan hosqer'!F30</f>
        <v>4139.7</v>
      </c>
      <c r="E28" s="264">
        <f t="shared" si="0"/>
        <v>607.89999999999964</v>
      </c>
      <c r="F28" s="263"/>
      <c r="G28" s="128"/>
      <c r="H28" s="115"/>
      <c r="I28" s="115"/>
      <c r="J28" s="115"/>
      <c r="K28" s="115"/>
      <c r="L28" s="115"/>
      <c r="M28" s="115"/>
      <c r="N28" s="122"/>
      <c r="O28" s="122"/>
      <c r="P28" s="122"/>
      <c r="Q28" s="122"/>
      <c r="R28" s="122"/>
      <c r="S28" s="122"/>
      <c r="T28" s="122"/>
    </row>
    <row r="29" spans="1:20" s="61" customFormat="1" ht="18" customHeight="1">
      <c r="A29" s="394">
        <f t="shared" ref="A29:A33" si="2">+A28+1</f>
        <v>4</v>
      </c>
      <c r="B29" s="272" t="str">
        <f>+'Dramakan hosqer'!B31</f>
        <v>Էլեկտրաէներգիայի գծով</v>
      </c>
      <c r="C29" s="263">
        <v>1786.2</v>
      </c>
      <c r="D29" s="264">
        <f>+'Dramakan hosqer'!F31</f>
        <v>2074</v>
      </c>
      <c r="E29" s="264">
        <f t="shared" si="0"/>
        <v>287.79999999999995</v>
      </c>
      <c r="F29" s="263"/>
      <c r="G29" s="128"/>
      <c r="H29" s="115"/>
      <c r="I29" s="115"/>
      <c r="J29" s="115"/>
      <c r="K29" s="115"/>
      <c r="L29" s="115"/>
      <c r="M29" s="115"/>
      <c r="N29" s="122"/>
      <c r="O29" s="122"/>
      <c r="P29" s="122"/>
      <c r="Q29" s="122"/>
      <c r="R29" s="122"/>
      <c r="S29" s="122"/>
      <c r="T29" s="122"/>
    </row>
    <row r="30" spans="1:20" s="61" customFormat="1" ht="18" customHeight="1">
      <c r="A30" s="394">
        <f t="shared" si="2"/>
        <v>5</v>
      </c>
      <c r="B30" s="272" t="str">
        <f>+'Dramakan hosqer'!B32</f>
        <v>Ջրմուղ-կոյուղու գծով</v>
      </c>
      <c r="C30" s="263">
        <v>545</v>
      </c>
      <c r="D30" s="264">
        <f>+'Dramakan hosqer'!F32</f>
        <v>593.6</v>
      </c>
      <c r="E30" s="264">
        <f t="shared" si="0"/>
        <v>48.600000000000023</v>
      </c>
      <c r="F30" s="263"/>
      <c r="G30" s="128"/>
      <c r="H30" s="115"/>
      <c r="I30" s="115"/>
      <c r="J30" s="115"/>
      <c r="K30" s="115"/>
      <c r="L30" s="115"/>
      <c r="M30" s="115"/>
      <c r="N30" s="122"/>
      <c r="O30" s="122"/>
      <c r="P30" s="122"/>
      <c r="Q30" s="122"/>
      <c r="R30" s="122"/>
      <c r="S30" s="122"/>
      <c r="T30" s="122"/>
    </row>
    <row r="31" spans="1:20" s="61" customFormat="1" ht="18" customHeight="1">
      <c r="A31" s="394">
        <f t="shared" si="2"/>
        <v>6</v>
      </c>
      <c r="B31" s="272" t="str">
        <f>+'Dramakan hosqer'!B33</f>
        <v>Աղբահանության գծով</v>
      </c>
      <c r="C31" s="263">
        <v>135.5</v>
      </c>
      <c r="D31" s="264">
        <f>+'Dramakan hosqer'!F33</f>
        <v>135.5</v>
      </c>
      <c r="E31" s="264">
        <f t="shared" si="0"/>
        <v>0</v>
      </c>
      <c r="F31" s="263"/>
      <c r="G31" s="128"/>
      <c r="H31" s="115"/>
      <c r="I31" s="115"/>
      <c r="J31" s="115"/>
      <c r="K31" s="115"/>
      <c r="L31" s="115"/>
      <c r="M31" s="115"/>
      <c r="N31" s="122"/>
      <c r="O31" s="122"/>
      <c r="P31" s="122"/>
      <c r="Q31" s="122"/>
      <c r="R31" s="122"/>
      <c r="S31" s="122"/>
      <c r="T31" s="122"/>
    </row>
    <row r="32" spans="1:20" s="61" customFormat="1" ht="16.5" customHeight="1">
      <c r="A32" s="394">
        <f t="shared" si="2"/>
        <v>7</v>
      </c>
      <c r="B32" s="272" t="str">
        <f>+'Dramakan hosqer'!B34</f>
        <v>Ախտաբանության գծով</v>
      </c>
      <c r="C32" s="263">
        <v>102</v>
      </c>
      <c r="D32" s="264">
        <f>+'Dramakan hosqer'!F34</f>
        <v>102</v>
      </c>
      <c r="E32" s="264">
        <f t="shared" si="0"/>
        <v>0</v>
      </c>
      <c r="F32" s="263"/>
      <c r="G32" s="129"/>
      <c r="H32" s="116"/>
      <c r="I32" s="116"/>
      <c r="J32" s="115"/>
      <c r="K32" s="115"/>
      <c r="L32" s="115"/>
      <c r="M32" s="115"/>
      <c r="N32" s="122"/>
      <c r="O32" s="122"/>
      <c r="P32" s="122"/>
      <c r="Q32" s="122"/>
      <c r="R32" s="122"/>
      <c r="S32" s="122"/>
      <c r="T32" s="122"/>
    </row>
    <row r="33" spans="1:20" s="61" customFormat="1" ht="17.25">
      <c r="A33" s="394">
        <f t="shared" si="2"/>
        <v>8</v>
      </c>
      <c r="B33" s="272" t="str">
        <f>+'Dramakan hosqer'!B35</f>
        <v>Կապի գծով, այդ թվում`</v>
      </c>
      <c r="C33" s="264">
        <f>SUM(C34:C36)</f>
        <v>207.8</v>
      </c>
      <c r="D33" s="264">
        <f>SUM(D34:D36)</f>
        <v>195</v>
      </c>
      <c r="E33" s="264">
        <f t="shared" si="0"/>
        <v>-12.800000000000011</v>
      </c>
      <c r="F33" s="263"/>
      <c r="G33" s="128"/>
      <c r="H33" s="115"/>
      <c r="I33" s="115"/>
      <c r="J33" s="115"/>
      <c r="K33" s="115"/>
      <c r="L33" s="115"/>
      <c r="M33" s="115"/>
      <c r="N33" s="122"/>
      <c r="O33" s="122"/>
      <c r="P33" s="122"/>
      <c r="Q33" s="122"/>
      <c r="R33" s="122"/>
      <c r="S33" s="122"/>
      <c r="T33" s="122"/>
    </row>
    <row r="34" spans="1:20" ht="18" customHeight="1">
      <c r="A34" s="26">
        <v>8.1</v>
      </c>
      <c r="B34" s="359" t="str">
        <f>+'Dramakan hosqer'!B36</f>
        <v>բաժանորդային վճար</v>
      </c>
      <c r="C34" s="254">
        <v>57.6</v>
      </c>
      <c r="D34" s="268">
        <f>+'Dramakan hosqer'!F36</f>
        <v>57.6</v>
      </c>
      <c r="E34" s="268">
        <f t="shared" si="0"/>
        <v>0</v>
      </c>
      <c r="F34" s="254"/>
    </row>
    <row r="35" spans="1:20" s="33" customFormat="1" ht="18" customHeight="1">
      <c r="A35" s="26">
        <v>8.1999999999999993</v>
      </c>
      <c r="B35" s="359" t="str">
        <f>+'Dramakan hosqer'!B37</f>
        <v>րոպեավճար</v>
      </c>
      <c r="C35" s="254">
        <v>78.2</v>
      </c>
      <c r="D35" s="268">
        <f>+'Dramakan hosqer'!F37</f>
        <v>65.400000000000006</v>
      </c>
      <c r="E35" s="268">
        <f t="shared" si="0"/>
        <v>-12.799999999999997</v>
      </c>
      <c r="F35" s="254"/>
      <c r="G35" s="130"/>
      <c r="H35" s="117"/>
      <c r="I35" s="117"/>
      <c r="J35" s="117"/>
      <c r="K35" s="117"/>
      <c r="L35" s="117"/>
      <c r="M35" s="117"/>
      <c r="N35" s="123"/>
      <c r="O35" s="123"/>
      <c r="P35" s="123"/>
      <c r="Q35" s="123"/>
      <c r="R35" s="123"/>
      <c r="S35" s="123"/>
      <c r="T35" s="123"/>
    </row>
    <row r="36" spans="1:20" ht="18" customHeight="1">
      <c r="A36" s="26">
        <v>8.3000000000000007</v>
      </c>
      <c r="B36" s="359" t="str">
        <f>+'Dramakan hosqer'!B38</f>
        <v>ինտերնետ կապ</v>
      </c>
      <c r="C36" s="254">
        <v>72</v>
      </c>
      <c r="D36" s="268">
        <f>+'Dramakan hosqer'!F38</f>
        <v>72</v>
      </c>
      <c r="E36" s="268">
        <f t="shared" si="0"/>
        <v>0</v>
      </c>
      <c r="F36" s="254"/>
      <c r="I36" s="132"/>
    </row>
    <row r="37" spans="1:20" s="61" customFormat="1" ht="18" customHeight="1">
      <c r="A37" s="63">
        <f>+A33+1</f>
        <v>9</v>
      </c>
      <c r="B37" s="272" t="str">
        <f>+'Dramakan hosqer'!B39</f>
        <v>Բանկային ծառայության գծով</v>
      </c>
      <c r="C37" s="263">
        <v>14.4</v>
      </c>
      <c r="D37" s="264">
        <f>+'Dramakan hosqer'!F39</f>
        <v>25</v>
      </c>
      <c r="E37" s="264">
        <f t="shared" si="0"/>
        <v>10.6</v>
      </c>
      <c r="F37" s="263"/>
      <c r="G37" s="128"/>
      <c r="H37" s="115"/>
      <c r="I37" s="115"/>
      <c r="J37" s="115"/>
      <c r="K37" s="115"/>
      <c r="L37" s="115"/>
      <c r="M37" s="115"/>
      <c r="N37" s="122"/>
      <c r="O37" s="122"/>
      <c r="P37" s="122"/>
      <c r="Q37" s="122"/>
      <c r="R37" s="122"/>
      <c r="S37" s="122"/>
      <c r="T37" s="122"/>
    </row>
    <row r="38" spans="1:20" s="61" customFormat="1" ht="18" customHeight="1">
      <c r="A38" s="63">
        <f>+A37+1</f>
        <v>10</v>
      </c>
      <c r="B38" s="272" t="str">
        <f>+'Dramakan hosqer'!B40</f>
        <v>Տնտեսական ապրանքների գծով</v>
      </c>
      <c r="C38" s="263">
        <v>1617</v>
      </c>
      <c r="D38" s="264">
        <f>+'Dramakan hosqer'!F40</f>
        <v>1617</v>
      </c>
      <c r="E38" s="264">
        <f t="shared" si="0"/>
        <v>0</v>
      </c>
      <c r="F38" s="263"/>
      <c r="G38" s="44"/>
      <c r="H38" s="115"/>
      <c r="I38" s="115"/>
      <c r="J38" s="115"/>
      <c r="K38" s="115"/>
      <c r="L38" s="115"/>
      <c r="M38" s="115"/>
      <c r="N38" s="122"/>
      <c r="O38" s="122"/>
      <c r="P38" s="122"/>
      <c r="Q38" s="122"/>
      <c r="R38" s="122"/>
      <c r="S38" s="122"/>
      <c r="T38" s="122"/>
    </row>
    <row r="39" spans="1:20" s="61" customFormat="1" ht="18" customHeight="1">
      <c r="A39" s="394">
        <f t="shared" ref="A39:A58" si="3">+A38+1</f>
        <v>11</v>
      </c>
      <c r="B39" s="272" t="str">
        <f>+'Dramakan hosqer'!B41</f>
        <v>Գրասենյակային ապրանքների գծով</v>
      </c>
      <c r="C39" s="263">
        <v>75.400000000000006</v>
      </c>
      <c r="D39" s="264">
        <f>+'Dramakan hosqer'!F41</f>
        <v>500</v>
      </c>
      <c r="E39" s="264">
        <f t="shared" si="0"/>
        <v>424.6</v>
      </c>
      <c r="F39" s="263"/>
      <c r="G39" s="128"/>
      <c r="H39" s="115"/>
      <c r="I39" s="115"/>
      <c r="J39" s="115"/>
      <c r="K39" s="115"/>
      <c r="L39" s="115"/>
      <c r="M39" s="115"/>
      <c r="N39" s="122"/>
      <c r="O39" s="122"/>
      <c r="P39" s="122"/>
      <c r="Q39" s="122"/>
      <c r="R39" s="122"/>
      <c r="S39" s="122"/>
      <c r="T39" s="122"/>
    </row>
    <row r="40" spans="1:20" s="61" customFormat="1" ht="18" customHeight="1">
      <c r="A40" s="394">
        <f t="shared" si="3"/>
        <v>12</v>
      </c>
      <c r="B40" s="272" t="str">
        <f>+'Dramakan hosqer'!B42</f>
        <v>Փոքրարժեք կամ արագամաշ առարկաների գծով</v>
      </c>
      <c r="C40" s="263">
        <v>17</v>
      </c>
      <c r="D40" s="264">
        <f>+'Dramakan hosqer'!F42</f>
        <v>300</v>
      </c>
      <c r="E40" s="264">
        <f t="shared" si="0"/>
        <v>283</v>
      </c>
      <c r="F40" s="263"/>
      <c r="G40" s="128"/>
      <c r="H40" s="115"/>
      <c r="I40" s="115"/>
      <c r="J40" s="115"/>
      <c r="K40" s="115"/>
      <c r="L40" s="115"/>
      <c r="M40" s="115"/>
      <c r="N40" s="122"/>
      <c r="O40" s="122"/>
      <c r="P40" s="122"/>
      <c r="Q40" s="122"/>
      <c r="R40" s="122"/>
      <c r="S40" s="122"/>
      <c r="T40" s="122"/>
    </row>
    <row r="41" spans="1:20" s="61" customFormat="1" ht="18" customHeight="1">
      <c r="A41" s="394">
        <f t="shared" si="3"/>
        <v>13</v>
      </c>
      <c r="B41" s="272" t="str">
        <f>+'Dramakan hosqer'!B43</f>
        <v>Ուսումնական նյութերի գծով</v>
      </c>
      <c r="C41" s="263"/>
      <c r="D41" s="264">
        <f>+'Dramakan hosqer'!F43</f>
        <v>200</v>
      </c>
      <c r="E41" s="264">
        <f t="shared" si="0"/>
        <v>200</v>
      </c>
      <c r="F41" s="263"/>
      <c r="G41" s="128"/>
      <c r="H41" s="115"/>
      <c r="I41" s="115"/>
      <c r="J41" s="115"/>
      <c r="K41" s="115"/>
      <c r="L41" s="115"/>
      <c r="M41" s="115"/>
      <c r="N41" s="122"/>
      <c r="O41" s="122"/>
      <c r="P41" s="122"/>
      <c r="Q41" s="122"/>
      <c r="R41" s="122"/>
      <c r="S41" s="122"/>
      <c r="T41" s="122"/>
    </row>
    <row r="42" spans="1:20" s="61" customFormat="1" ht="18" customHeight="1">
      <c r="A42" s="394">
        <f t="shared" si="3"/>
        <v>14</v>
      </c>
      <c r="B42" s="272" t="str">
        <f>+'Dramakan hosqer'!B44</f>
        <v>Դեղորայքի գծով</v>
      </c>
      <c r="C42" s="263"/>
      <c r="D42" s="264">
        <f>+'Dramakan hosqer'!F44</f>
        <v>100</v>
      </c>
      <c r="E42" s="264">
        <f t="shared" si="0"/>
        <v>100</v>
      </c>
      <c r="F42" s="263"/>
      <c r="G42" s="128"/>
      <c r="H42" s="115"/>
      <c r="I42" s="115"/>
      <c r="J42" s="115"/>
      <c r="K42" s="115"/>
      <c r="L42" s="115"/>
      <c r="M42" s="115"/>
      <c r="N42" s="122"/>
      <c r="O42" s="122"/>
      <c r="P42" s="122"/>
      <c r="Q42" s="122"/>
      <c r="R42" s="122"/>
      <c r="S42" s="122"/>
      <c r="T42" s="122"/>
    </row>
    <row r="43" spans="1:20" s="61" customFormat="1" ht="18" customHeight="1">
      <c r="A43" s="394">
        <f t="shared" si="3"/>
        <v>15</v>
      </c>
      <c r="B43" s="272" t="str">
        <f>+'Dramakan hosqer'!B45</f>
        <v>Բուժ.ծառայության գծով</v>
      </c>
      <c r="C43" s="263">
        <v>203.4</v>
      </c>
      <c r="D43" s="264">
        <f>+'Dramakan hosqer'!F45</f>
        <v>250</v>
      </c>
      <c r="E43" s="264">
        <f t="shared" si="0"/>
        <v>46.599999999999994</v>
      </c>
      <c r="F43" s="263"/>
      <c r="G43" s="128"/>
      <c r="H43" s="115"/>
      <c r="I43" s="115"/>
      <c r="J43" s="115"/>
      <c r="K43" s="115"/>
      <c r="L43" s="115"/>
      <c r="M43" s="115"/>
      <c r="N43" s="122"/>
      <c r="O43" s="122"/>
      <c r="P43" s="122"/>
      <c r="Q43" s="122"/>
      <c r="R43" s="122"/>
      <c r="S43" s="122"/>
      <c r="T43" s="122"/>
    </row>
    <row r="44" spans="1:20" s="61" customFormat="1" ht="18" customHeight="1">
      <c r="A44" s="394">
        <f t="shared" si="3"/>
        <v>16</v>
      </c>
      <c r="B44" s="272" t="str">
        <f>+'Dramakan hosqer'!B46</f>
        <v>Ընթացիկ վերանորոգման գծով</v>
      </c>
      <c r="C44" s="263">
        <v>445</v>
      </c>
      <c r="D44" s="264">
        <f>+'Dramakan hosqer'!F46</f>
        <v>560</v>
      </c>
      <c r="E44" s="264">
        <f t="shared" si="0"/>
        <v>115</v>
      </c>
      <c r="F44" s="263"/>
      <c r="G44" s="128"/>
      <c r="H44" s="115"/>
      <c r="I44" s="115"/>
      <c r="J44" s="115"/>
      <c r="K44" s="115"/>
      <c r="L44" s="115"/>
      <c r="M44" s="115"/>
      <c r="N44" s="122"/>
      <c r="O44" s="122"/>
      <c r="P44" s="122"/>
      <c r="Q44" s="122"/>
      <c r="R44" s="122"/>
      <c r="S44" s="122"/>
      <c r="T44" s="122"/>
    </row>
    <row r="45" spans="1:20" s="61" customFormat="1" ht="18" customHeight="1">
      <c r="A45" s="394">
        <f t="shared" si="3"/>
        <v>17</v>
      </c>
      <c r="B45" s="272" t="str">
        <f>+'Dramakan hosqer'!B47</f>
        <v>Ջեռուցման համակարգի սպասարկման գծով</v>
      </c>
      <c r="C45" s="263">
        <v>74.599999999999994</v>
      </c>
      <c r="D45" s="264">
        <f>+'Dramakan hosqer'!F47</f>
        <v>150</v>
      </c>
      <c r="E45" s="264">
        <f t="shared" si="0"/>
        <v>75.400000000000006</v>
      </c>
      <c r="F45" s="263"/>
      <c r="G45" s="128"/>
      <c r="H45" s="115"/>
      <c r="I45" s="115"/>
      <c r="J45" s="115"/>
      <c r="K45" s="115"/>
      <c r="L45" s="115"/>
      <c r="M45" s="115"/>
      <c r="N45" s="122"/>
      <c r="O45" s="122"/>
      <c r="P45" s="122"/>
      <c r="Q45" s="122"/>
      <c r="R45" s="122"/>
      <c r="S45" s="122"/>
      <c r="T45" s="122"/>
    </row>
    <row r="46" spans="1:20" s="61" customFormat="1" ht="18" customHeight="1">
      <c r="A46" s="394">
        <f t="shared" si="3"/>
        <v>18</v>
      </c>
      <c r="B46" s="272" t="str">
        <f>+'Dramakan hosqer'!B48</f>
        <v>Կաթսայատան սպասարկման գծով</v>
      </c>
      <c r="C46" s="263"/>
      <c r="D46" s="264">
        <f>+'Dramakan hosqer'!F48</f>
        <v>0</v>
      </c>
      <c r="E46" s="264">
        <f t="shared" si="0"/>
        <v>0</v>
      </c>
      <c r="F46" s="263"/>
      <c r="G46" s="128"/>
      <c r="H46" s="115"/>
      <c r="I46" s="115"/>
      <c r="J46" s="115"/>
      <c r="K46" s="115"/>
      <c r="L46" s="115"/>
      <c r="M46" s="115"/>
      <c r="N46" s="122"/>
      <c r="O46" s="122"/>
      <c r="P46" s="122"/>
      <c r="Q46" s="122"/>
      <c r="R46" s="122"/>
      <c r="S46" s="122"/>
      <c r="T46" s="122"/>
    </row>
    <row r="47" spans="1:20" s="61" customFormat="1" ht="18" customHeight="1">
      <c r="A47" s="394">
        <f t="shared" si="3"/>
        <v>19</v>
      </c>
      <c r="B47" s="272" t="str">
        <f>+'Dramakan hosqer'!B49</f>
        <v>Սպասարկման և կոմունալ համավճարների գծով</v>
      </c>
      <c r="C47" s="263"/>
      <c r="D47" s="264">
        <f>+'Dramakan hosqer'!F49</f>
        <v>0</v>
      </c>
      <c r="E47" s="264">
        <f t="shared" si="0"/>
        <v>0</v>
      </c>
      <c r="F47" s="263"/>
      <c r="G47" s="128"/>
      <c r="H47" s="115"/>
      <c r="I47" s="115"/>
      <c r="J47" s="115"/>
      <c r="K47" s="115"/>
      <c r="L47" s="115"/>
      <c r="M47" s="115"/>
      <c r="N47" s="122"/>
      <c r="O47" s="122"/>
      <c r="P47" s="122"/>
      <c r="Q47" s="122"/>
      <c r="R47" s="122"/>
      <c r="S47" s="122"/>
      <c r="T47" s="122"/>
    </row>
    <row r="48" spans="1:20" s="61" customFormat="1" ht="18" customHeight="1">
      <c r="A48" s="394">
        <f t="shared" si="3"/>
        <v>20</v>
      </c>
      <c r="B48" s="272" t="str">
        <f>+'Dramakan hosqer'!B50</f>
        <v>Գնումների համակարգողի ծառայության գծով</v>
      </c>
      <c r="C48" s="263">
        <v>56</v>
      </c>
      <c r="D48" s="264">
        <f>+'Dramakan hosqer'!F50</f>
        <v>105</v>
      </c>
      <c r="E48" s="264">
        <f t="shared" si="0"/>
        <v>49</v>
      </c>
      <c r="F48" s="263"/>
      <c r="G48" s="128"/>
      <c r="H48" s="115"/>
      <c r="I48" s="115"/>
      <c r="J48" s="115"/>
      <c r="K48" s="115"/>
      <c r="L48" s="115"/>
      <c r="M48" s="115"/>
      <c r="N48" s="122"/>
      <c r="O48" s="122"/>
      <c r="P48" s="122"/>
      <c r="Q48" s="122"/>
      <c r="R48" s="122"/>
      <c r="S48" s="122"/>
      <c r="T48" s="122"/>
    </row>
    <row r="49" spans="1:20" s="61" customFormat="1" ht="18" customHeight="1">
      <c r="A49" s="394">
        <f t="shared" si="3"/>
        <v>21</v>
      </c>
      <c r="B49" s="272" t="str">
        <f>+'Dramakan hosqer'!B51</f>
        <v>Համակարգիչների տեխնիկական սպասարկման գծով</v>
      </c>
      <c r="C49" s="263">
        <v>40</v>
      </c>
      <c r="D49" s="264">
        <f>+'Dramakan hosqer'!F51</f>
        <v>70</v>
      </c>
      <c r="E49" s="264">
        <f t="shared" si="0"/>
        <v>30</v>
      </c>
      <c r="F49" s="263"/>
      <c r="G49" s="128"/>
      <c r="H49" s="115"/>
      <c r="I49" s="115"/>
      <c r="J49" s="115"/>
      <c r="K49" s="115"/>
      <c r="L49" s="115"/>
      <c r="M49" s="115"/>
      <c r="N49" s="122"/>
      <c r="O49" s="122"/>
      <c r="P49" s="122"/>
      <c r="Q49" s="122"/>
      <c r="R49" s="122"/>
      <c r="S49" s="122"/>
      <c r="T49" s="122"/>
    </row>
    <row r="50" spans="1:20" s="61" customFormat="1" ht="18" customHeight="1">
      <c r="A50" s="394">
        <f t="shared" si="3"/>
        <v>22</v>
      </c>
      <c r="B50" s="272" t="str">
        <f>+'Dramakan hosqer'!B52</f>
        <v>Համակարգչային ծրագրի և կայքի սպասարկման գծով</v>
      </c>
      <c r="C50" s="263">
        <v>95</v>
      </c>
      <c r="D50" s="264">
        <f>+'Dramakan hosqer'!F52</f>
        <v>95</v>
      </c>
      <c r="E50" s="264">
        <f t="shared" si="0"/>
        <v>0</v>
      </c>
      <c r="F50" s="263"/>
      <c r="G50" s="44"/>
      <c r="H50" s="115"/>
      <c r="I50" s="115"/>
      <c r="J50" s="115"/>
      <c r="K50" s="115"/>
      <c r="L50" s="115"/>
      <c r="M50" s="115"/>
      <c r="N50" s="122"/>
      <c r="O50" s="122"/>
      <c r="P50" s="122"/>
      <c r="Q50" s="122"/>
      <c r="R50" s="122"/>
      <c r="S50" s="122"/>
      <c r="T50" s="122"/>
    </row>
    <row r="51" spans="1:20" s="61" customFormat="1" ht="18" customHeight="1">
      <c r="A51" s="394">
        <f t="shared" si="3"/>
        <v>23</v>
      </c>
      <c r="B51" s="272" t="str">
        <f>+'Dramakan hosqer'!B53</f>
        <v>էլ․ստորագրության գծով</v>
      </c>
      <c r="C51" s="263">
        <v>3</v>
      </c>
      <c r="D51" s="264">
        <f>+'Dramakan hosqer'!F53</f>
        <v>3</v>
      </c>
      <c r="E51" s="264">
        <f t="shared" si="0"/>
        <v>0</v>
      </c>
      <c r="F51" s="263"/>
      <c r="G51" s="128"/>
      <c r="H51" s="115"/>
      <c r="I51" s="115"/>
      <c r="J51" s="115"/>
      <c r="K51" s="115"/>
      <c r="L51" s="115"/>
      <c r="M51" s="115"/>
      <c r="N51" s="122"/>
      <c r="O51" s="122"/>
      <c r="P51" s="122"/>
      <c r="Q51" s="122"/>
      <c r="R51" s="122"/>
      <c r="S51" s="122"/>
      <c r="T51" s="122"/>
    </row>
    <row r="52" spans="1:20" s="61" customFormat="1" ht="18" customHeight="1">
      <c r="A52" s="394">
        <f t="shared" si="3"/>
        <v>24</v>
      </c>
      <c r="B52" s="272" t="str">
        <f>+'Dramakan hosqer'!B54</f>
        <v>Հայտարարության գծով</v>
      </c>
      <c r="C52" s="263"/>
      <c r="D52" s="264">
        <f>+'Dramakan hosqer'!F54</f>
        <v>20</v>
      </c>
      <c r="E52" s="264">
        <f t="shared" si="0"/>
        <v>20</v>
      </c>
      <c r="F52" s="263"/>
      <c r="G52" s="128"/>
      <c r="H52" s="115"/>
      <c r="I52" s="115"/>
      <c r="J52" s="115"/>
      <c r="K52" s="115"/>
      <c r="L52" s="115"/>
      <c r="M52" s="115"/>
      <c r="N52" s="122"/>
      <c r="O52" s="122"/>
      <c r="P52" s="122"/>
      <c r="Q52" s="122"/>
      <c r="R52" s="122"/>
      <c r="S52" s="122"/>
      <c r="T52" s="122"/>
    </row>
    <row r="53" spans="1:20" s="61" customFormat="1" ht="18" hidden="1" customHeight="1">
      <c r="A53" s="394">
        <f t="shared" si="3"/>
        <v>25</v>
      </c>
      <c r="B53" s="272" t="str">
        <f>+'Dramakan hosqer'!B55</f>
        <v>Բաժանորդագրության գծով</v>
      </c>
      <c r="C53" s="263"/>
      <c r="D53" s="264">
        <f>+'Dramakan hosqer'!F55</f>
        <v>0</v>
      </c>
      <c r="E53" s="264">
        <f t="shared" si="0"/>
        <v>0</v>
      </c>
      <c r="F53" s="263"/>
      <c r="G53" s="128"/>
      <c r="H53" s="115"/>
      <c r="I53" s="115"/>
      <c r="J53" s="115"/>
      <c r="K53" s="115"/>
      <c r="L53" s="115"/>
      <c r="M53" s="115"/>
      <c r="N53" s="122"/>
      <c r="O53" s="122"/>
      <c r="P53" s="122"/>
      <c r="Q53" s="122"/>
      <c r="R53" s="122"/>
      <c r="S53" s="122"/>
      <c r="T53" s="122"/>
    </row>
    <row r="54" spans="1:20" s="61" customFormat="1" ht="18" customHeight="1">
      <c r="A54" s="394">
        <v>25</v>
      </c>
      <c r="B54" s="272" t="str">
        <f>+'Dramakan hosqer'!B56</f>
        <v>Վերապատրաստման գծով</v>
      </c>
      <c r="C54" s="263">
        <v>72</v>
      </c>
      <c r="D54" s="264">
        <f>+'Dramakan hosqer'!F56</f>
        <v>0</v>
      </c>
      <c r="E54" s="264">
        <f t="shared" si="0"/>
        <v>-72</v>
      </c>
      <c r="F54" s="263"/>
      <c r="G54" s="128"/>
      <c r="H54" s="115"/>
      <c r="I54" s="115"/>
      <c r="J54" s="115"/>
      <c r="K54" s="115"/>
      <c r="L54" s="115"/>
      <c r="M54" s="115"/>
      <c r="N54" s="122"/>
      <c r="O54" s="122"/>
      <c r="P54" s="122"/>
      <c r="Q54" s="122"/>
      <c r="R54" s="122"/>
      <c r="S54" s="122"/>
      <c r="T54" s="122"/>
    </row>
    <row r="55" spans="1:20" s="61" customFormat="1" ht="18" hidden="1" customHeight="1">
      <c r="A55" s="394">
        <f t="shared" si="3"/>
        <v>26</v>
      </c>
      <c r="B55" s="272">
        <f>+'Dramakan hosqer'!B57</f>
        <v>0</v>
      </c>
      <c r="C55" s="263"/>
      <c r="D55" s="264">
        <f>+'Dramakan hosqer'!F57</f>
        <v>0</v>
      </c>
      <c r="E55" s="264">
        <f t="shared" si="0"/>
        <v>0</v>
      </c>
      <c r="F55" s="263"/>
      <c r="G55" s="128"/>
      <c r="H55" s="115"/>
      <c r="I55" s="115"/>
      <c r="J55" s="115"/>
      <c r="K55" s="115"/>
      <c r="L55" s="115"/>
      <c r="M55" s="115"/>
      <c r="N55" s="122"/>
      <c r="O55" s="122"/>
      <c r="P55" s="122"/>
      <c r="Q55" s="122"/>
      <c r="R55" s="122"/>
      <c r="S55" s="122"/>
      <c r="T55" s="122"/>
    </row>
    <row r="56" spans="1:20" s="60" customFormat="1" ht="18" hidden="1" customHeight="1">
      <c r="A56" s="394">
        <f t="shared" si="3"/>
        <v>27</v>
      </c>
      <c r="B56" s="272">
        <f>+'Dramakan hosqer'!B58</f>
        <v>0</v>
      </c>
      <c r="C56" s="263"/>
      <c r="D56" s="263">
        <f>+'Dramakan hosqer'!F58</f>
        <v>0</v>
      </c>
      <c r="E56" s="263">
        <f t="shared" si="0"/>
        <v>0</v>
      </c>
      <c r="F56" s="263"/>
      <c r="G56" s="128"/>
      <c r="H56" s="115"/>
      <c r="I56" s="115"/>
      <c r="J56" s="115"/>
      <c r="K56" s="115"/>
      <c r="L56" s="115"/>
      <c r="M56" s="115"/>
      <c r="N56" s="122"/>
      <c r="O56" s="122"/>
      <c r="P56" s="122"/>
      <c r="Q56" s="122"/>
      <c r="R56" s="122"/>
      <c r="S56" s="122"/>
      <c r="T56" s="122"/>
    </row>
    <row r="57" spans="1:20" s="60" customFormat="1" ht="18" customHeight="1">
      <c r="A57" s="489">
        <v>26</v>
      </c>
      <c r="B57" s="358" t="str">
        <f>+'Dramakan hosqer'!B59</f>
        <v xml:space="preserve">Կոյուղու մաքրում </v>
      </c>
      <c r="C57" s="486">
        <v>60</v>
      </c>
      <c r="D57" s="486">
        <f>+'Dramakan hosqer'!F59</f>
        <v>0</v>
      </c>
      <c r="E57" s="486">
        <f>D57-C57</f>
        <v>-60</v>
      </c>
      <c r="F57" s="486"/>
      <c r="G57" s="128"/>
      <c r="H57" s="115"/>
      <c r="I57" s="115"/>
      <c r="J57" s="115"/>
      <c r="K57" s="115"/>
      <c r="L57" s="115"/>
      <c r="M57" s="115"/>
      <c r="N57" s="122"/>
      <c r="O57" s="122"/>
      <c r="P57" s="122"/>
      <c r="Q57" s="122"/>
      <c r="R57" s="122"/>
      <c r="S57" s="122"/>
      <c r="T57" s="122"/>
    </row>
    <row r="58" spans="1:20" s="60" customFormat="1" ht="18" hidden="1" customHeight="1">
      <c r="A58" s="489">
        <f t="shared" si="3"/>
        <v>27</v>
      </c>
      <c r="B58" s="358">
        <f>+'Dramakan hosqer'!B60</f>
        <v>0</v>
      </c>
      <c r="C58" s="486"/>
      <c r="D58" s="486">
        <f>+'Dramakan hosqer'!F60</f>
        <v>0</v>
      </c>
      <c r="E58" s="486">
        <f>D58-C58</f>
        <v>0</v>
      </c>
      <c r="F58" s="486"/>
      <c r="G58" s="102" t="s">
        <v>120</v>
      </c>
      <c r="H58" s="115"/>
      <c r="I58" s="115"/>
      <c r="J58" s="115"/>
      <c r="K58" s="115"/>
      <c r="L58" s="115"/>
      <c r="M58" s="115"/>
      <c r="N58" s="122"/>
      <c r="O58" s="122"/>
      <c r="P58" s="122"/>
      <c r="Q58" s="122"/>
      <c r="R58" s="122"/>
      <c r="S58" s="122"/>
      <c r="T58" s="122"/>
    </row>
    <row r="59" spans="1:20" s="60" customFormat="1" ht="18" customHeight="1">
      <c r="A59" s="535">
        <v>27</v>
      </c>
      <c r="B59" s="358" t="s">
        <v>269</v>
      </c>
      <c r="C59" s="486">
        <v>40</v>
      </c>
      <c r="D59" s="486"/>
      <c r="E59" s="486"/>
      <c r="F59" s="486"/>
      <c r="G59" s="102"/>
      <c r="H59" s="115"/>
      <c r="I59" s="115"/>
      <c r="J59" s="115"/>
      <c r="K59" s="115"/>
      <c r="L59" s="115"/>
      <c r="M59" s="115"/>
      <c r="N59" s="122"/>
      <c r="O59" s="122"/>
      <c r="P59" s="122"/>
      <c r="Q59" s="122"/>
      <c r="R59" s="122"/>
      <c r="S59" s="122"/>
      <c r="T59" s="122"/>
    </row>
    <row r="60" spans="1:20" s="61" customFormat="1" ht="18" customHeight="1">
      <c r="A60" s="394">
        <v>28</v>
      </c>
      <c r="B60" s="272" t="str">
        <f>+'Dramakan hosqer'!B61</f>
        <v>Հարկային պարտավորությունների գծով, այդ թվում՝</v>
      </c>
      <c r="C60" s="264">
        <f>SUM(C61:C63)</f>
        <v>22</v>
      </c>
      <c r="D60" s="264">
        <f>SUM(D61:D63)</f>
        <v>20</v>
      </c>
      <c r="E60" s="263">
        <f>D60-C60</f>
        <v>-2</v>
      </c>
      <c r="F60" s="263"/>
      <c r="G60" s="128"/>
      <c r="H60" s="115"/>
      <c r="I60" s="115"/>
      <c r="J60" s="115"/>
      <c r="K60" s="115"/>
      <c r="L60" s="115"/>
      <c r="M60" s="115"/>
      <c r="N60" s="122"/>
      <c r="O60" s="122"/>
      <c r="P60" s="122"/>
      <c r="Q60" s="122"/>
      <c r="R60" s="122"/>
      <c r="S60" s="122"/>
      <c r="T60" s="122"/>
    </row>
    <row r="61" spans="1:20" s="147" customFormat="1" ht="18" hidden="1" customHeight="1">
      <c r="A61" s="15">
        <v>31.1</v>
      </c>
      <c r="B61" s="359" t="str">
        <f>+'Dramakan hosqer'!B62</f>
        <v>շահութահարկի գծով</v>
      </c>
      <c r="C61" s="254"/>
      <c r="D61" s="268">
        <f>+'Dramakan hosqer'!F62</f>
        <v>0</v>
      </c>
      <c r="E61" s="254">
        <f>D61-C61</f>
        <v>0</v>
      </c>
      <c r="F61" s="254"/>
      <c r="G61" s="155"/>
      <c r="H61" s="156"/>
      <c r="I61" s="156"/>
      <c r="J61" s="156"/>
      <c r="K61" s="156"/>
      <c r="L61" s="156"/>
      <c r="M61" s="156"/>
      <c r="N61" s="157"/>
      <c r="O61" s="157"/>
      <c r="P61" s="157"/>
      <c r="Q61" s="157"/>
      <c r="R61" s="157"/>
      <c r="S61" s="157"/>
      <c r="T61" s="157"/>
    </row>
    <row r="62" spans="1:20" s="147" customFormat="1" ht="18.75" hidden="1" customHeight="1">
      <c r="A62" s="15">
        <v>31.2</v>
      </c>
      <c r="B62" s="359" t="str">
        <f>+'Dramakan hosqer'!B63</f>
        <v>ԱԱՀ-ի գծով</v>
      </c>
      <c r="C62" s="254"/>
      <c r="D62" s="268">
        <f>+'Dramakan hosqer'!F63</f>
        <v>0</v>
      </c>
      <c r="E62" s="268">
        <f t="shared" si="0"/>
        <v>0</v>
      </c>
      <c r="F62" s="254"/>
      <c r="G62" s="158"/>
      <c r="H62" s="156"/>
      <c r="I62" s="156"/>
      <c r="J62" s="156"/>
      <c r="K62" s="156"/>
      <c r="L62" s="156"/>
      <c r="M62" s="156"/>
      <c r="N62" s="157"/>
      <c r="O62" s="157"/>
      <c r="P62" s="157"/>
      <c r="Q62" s="157"/>
      <c r="R62" s="157"/>
      <c r="S62" s="157"/>
      <c r="T62" s="157"/>
    </row>
    <row r="63" spans="1:20" s="147" customFormat="1" ht="18" customHeight="1">
      <c r="A63" s="15">
        <v>44954</v>
      </c>
      <c r="B63" s="359" t="str">
        <f>+'Dramakan hosqer'!B64</f>
        <v xml:space="preserve">չփոխհատուցվող հարկերի գծով </v>
      </c>
      <c r="C63" s="254">
        <v>22</v>
      </c>
      <c r="D63" s="268">
        <f>+'Dramakan hosqer'!F64</f>
        <v>20</v>
      </c>
      <c r="E63" s="268">
        <f t="shared" si="0"/>
        <v>-2</v>
      </c>
      <c r="F63" s="254"/>
      <c r="G63" s="158"/>
      <c r="H63" s="156"/>
      <c r="I63" s="156"/>
      <c r="J63" s="156"/>
      <c r="K63" s="156"/>
      <c r="L63" s="156"/>
      <c r="M63" s="156"/>
      <c r="N63" s="157"/>
      <c r="O63" s="157"/>
      <c r="P63" s="157"/>
      <c r="Q63" s="157"/>
      <c r="R63" s="157"/>
      <c r="S63" s="157"/>
      <c r="T63" s="157"/>
    </row>
    <row r="64" spans="1:20" s="61" customFormat="1" ht="18" customHeight="1">
      <c r="A64" s="71">
        <f>+A60+1</f>
        <v>29</v>
      </c>
      <c r="B64" s="272" t="str">
        <f>+'Dramakan hosqer'!B65</f>
        <v>Կրեդիտորական պարտքի մարման գծով</v>
      </c>
      <c r="C64" s="263">
        <v>416</v>
      </c>
      <c r="D64" s="264">
        <f>+'Dramakan hosqer'!F65</f>
        <v>1095.3999999999999</v>
      </c>
      <c r="E64" s="264">
        <f t="shared" si="0"/>
        <v>679.39999999999986</v>
      </c>
      <c r="F64" s="263"/>
      <c r="G64" s="128"/>
      <c r="H64" s="115"/>
      <c r="I64" s="115"/>
      <c r="J64" s="115"/>
      <c r="K64" s="115"/>
      <c r="L64" s="115"/>
      <c r="M64" s="115"/>
      <c r="N64" s="122"/>
      <c r="O64" s="122"/>
      <c r="P64" s="122"/>
      <c r="Q64" s="122"/>
      <c r="R64" s="122"/>
      <c r="S64" s="122"/>
      <c r="T64" s="122"/>
    </row>
    <row r="65" spans="1:20" s="61" customFormat="1" ht="18" hidden="1" customHeight="1">
      <c r="A65" s="71">
        <f>+A64+1</f>
        <v>30</v>
      </c>
      <c r="B65" s="272" t="str">
        <f>+'Dramakan hosqer'!B66</f>
        <v>Այլ արտահոսքերի գծով</v>
      </c>
      <c r="C65" s="263"/>
      <c r="D65" s="264">
        <f>+'Dramakan hosqer'!F66</f>
        <v>0</v>
      </c>
      <c r="E65" s="264">
        <f t="shared" si="0"/>
        <v>0</v>
      </c>
      <c r="F65" s="263"/>
      <c r="G65" s="128" t="s">
        <v>208</v>
      </c>
      <c r="H65" s="115"/>
      <c r="I65" s="115"/>
      <c r="J65" s="115"/>
      <c r="K65" s="115"/>
      <c r="L65" s="115"/>
      <c r="M65" s="115"/>
      <c r="N65" s="122"/>
      <c r="O65" s="122"/>
      <c r="P65" s="122"/>
      <c r="Q65" s="122"/>
      <c r="R65" s="122"/>
      <c r="S65" s="122"/>
      <c r="T65" s="122"/>
    </row>
    <row r="66" spans="1:20" s="61" customFormat="1" ht="21.75" customHeight="1">
      <c r="A66" s="154" t="s">
        <v>54</v>
      </c>
      <c r="B66" s="14" t="s">
        <v>57</v>
      </c>
      <c r="C66" s="266">
        <f>+C67+C74</f>
        <v>249.5</v>
      </c>
      <c r="D66" s="266">
        <f>+D67+D74</f>
        <v>300</v>
      </c>
      <c r="E66" s="266">
        <f t="shared" si="0"/>
        <v>50.5</v>
      </c>
      <c r="F66" s="253"/>
      <c r="G66" s="128"/>
      <c r="H66" s="115"/>
      <c r="I66" s="115"/>
      <c r="J66" s="115"/>
      <c r="K66" s="115"/>
      <c r="L66" s="115"/>
      <c r="M66" s="115"/>
      <c r="N66" s="122"/>
      <c r="O66" s="122"/>
      <c r="P66" s="122"/>
      <c r="Q66" s="122"/>
      <c r="R66" s="122"/>
      <c r="S66" s="122"/>
      <c r="T66" s="122"/>
    </row>
    <row r="67" spans="1:20" s="61" customFormat="1" ht="17.25">
      <c r="A67" s="71">
        <v>1</v>
      </c>
      <c r="B67" s="267" t="str">
        <f>+'Dramakan hosqer'!B68</f>
        <v>Հիմնական միջոցների ձեռքբերում, այդ թվում՝</v>
      </c>
      <c r="C67" s="264">
        <f>SUM(C68:C73)</f>
        <v>249.5</v>
      </c>
      <c r="D67" s="264">
        <f>SUM(D68:D73)</f>
        <v>300</v>
      </c>
      <c r="E67" s="264">
        <f t="shared" si="0"/>
        <v>50.5</v>
      </c>
      <c r="F67" s="263"/>
      <c r="G67" s="128"/>
      <c r="H67" s="115"/>
      <c r="I67" s="115"/>
      <c r="J67" s="115"/>
      <c r="K67" s="115"/>
      <c r="L67" s="115"/>
      <c r="M67" s="115"/>
      <c r="N67" s="122"/>
      <c r="O67" s="122"/>
      <c r="P67" s="122"/>
      <c r="Q67" s="122"/>
      <c r="R67" s="122"/>
      <c r="S67" s="122"/>
      <c r="T67" s="122"/>
    </row>
    <row r="68" spans="1:20" s="61" customFormat="1" ht="18" customHeight="1">
      <c r="A68" s="71">
        <v>1.1000000000000001</v>
      </c>
      <c r="B68" s="267" t="str">
        <f>+'Dramakan hosqer'!B69</f>
        <v>գրասենյակային և տնտեսական գույք</v>
      </c>
      <c r="C68" s="263"/>
      <c r="D68" s="264">
        <f>+'Dramakan hosqer'!F69</f>
        <v>0</v>
      </c>
      <c r="E68" s="264">
        <f t="shared" ref="E68:E81" si="4">D68-C68</f>
        <v>0</v>
      </c>
      <c r="F68" s="263"/>
      <c r="G68" s="128"/>
      <c r="H68" s="115"/>
      <c r="I68" s="115"/>
      <c r="J68" s="115"/>
      <c r="K68" s="115"/>
      <c r="L68" s="115"/>
      <c r="M68" s="115"/>
      <c r="N68" s="122"/>
      <c r="O68" s="122"/>
      <c r="P68" s="122"/>
      <c r="Q68" s="122"/>
      <c r="R68" s="122"/>
      <c r="S68" s="122"/>
      <c r="T68" s="122"/>
    </row>
    <row r="69" spans="1:20" s="61" customFormat="1" ht="17.25" customHeight="1">
      <c r="A69" s="71">
        <v>1.1000000000000001</v>
      </c>
      <c r="B69" s="267" t="str">
        <f>+'Dramakan hosqer'!B70</f>
        <v>համակարգչային սարքավորումներ / տեխնիկա</v>
      </c>
      <c r="C69" s="263">
        <v>249.5</v>
      </c>
      <c r="D69" s="264">
        <f>+'Dramakan hosqer'!F70</f>
        <v>300</v>
      </c>
      <c r="E69" s="264">
        <f>D69-C69</f>
        <v>50.5</v>
      </c>
      <c r="F69" s="263"/>
      <c r="G69" s="128"/>
      <c r="H69" s="115"/>
      <c r="I69" s="115"/>
      <c r="J69" s="115"/>
      <c r="K69" s="115"/>
      <c r="L69" s="115"/>
      <c r="M69" s="115"/>
      <c r="N69" s="122"/>
      <c r="O69" s="122"/>
      <c r="P69" s="122"/>
      <c r="Q69" s="122"/>
      <c r="R69" s="122"/>
      <c r="S69" s="122"/>
      <c r="T69" s="122"/>
    </row>
    <row r="70" spans="1:20" s="61" customFormat="1" ht="18" hidden="1" customHeight="1">
      <c r="A70" s="71">
        <v>1.3</v>
      </c>
      <c r="B70" s="267" t="str">
        <f>+'Dramakan hosqer'!B71</f>
        <v>մեքենաներ և սարքավորումներ</v>
      </c>
      <c r="C70" s="263"/>
      <c r="D70" s="264">
        <f>+'Dramakan hosqer'!F71</f>
        <v>0</v>
      </c>
      <c r="E70" s="264">
        <f t="shared" si="4"/>
        <v>0</v>
      </c>
      <c r="F70" s="263"/>
      <c r="G70" s="128"/>
      <c r="H70" s="115"/>
      <c r="I70" s="115"/>
      <c r="J70" s="115"/>
      <c r="K70" s="115"/>
      <c r="L70" s="115"/>
      <c r="M70" s="115"/>
      <c r="N70" s="122"/>
      <c r="O70" s="122"/>
      <c r="P70" s="122"/>
      <c r="Q70" s="122"/>
      <c r="R70" s="122"/>
      <c r="S70" s="122"/>
      <c r="T70" s="122"/>
    </row>
    <row r="71" spans="1:20" s="61" customFormat="1" ht="18" hidden="1" customHeight="1">
      <c r="A71" s="71">
        <v>1.4</v>
      </c>
      <c r="B71" s="267" t="str">
        <f>+'Dramakan hosqer'!B72</f>
        <v>սպորտային գույք</v>
      </c>
      <c r="C71" s="263"/>
      <c r="D71" s="264">
        <f>+'Dramakan hosqer'!F72</f>
        <v>0</v>
      </c>
      <c r="E71" s="264">
        <f t="shared" si="4"/>
        <v>0</v>
      </c>
      <c r="F71" s="263"/>
      <c r="G71" s="128"/>
      <c r="H71" s="115"/>
      <c r="I71" s="115"/>
      <c r="J71" s="115"/>
      <c r="K71" s="115"/>
      <c r="L71" s="115"/>
      <c r="M71" s="115"/>
      <c r="N71" s="122"/>
      <c r="O71" s="122"/>
      <c r="P71" s="122"/>
      <c r="Q71" s="122"/>
      <c r="R71" s="122"/>
      <c r="S71" s="122"/>
      <c r="T71" s="122"/>
    </row>
    <row r="72" spans="1:20" s="60" customFormat="1" ht="18" hidden="1" customHeight="1">
      <c r="A72" s="71">
        <v>1.5</v>
      </c>
      <c r="B72" s="514" t="str">
        <f>+'Dramakan hosqer'!B73</f>
        <v>գրականություն</v>
      </c>
      <c r="C72" s="486"/>
      <c r="D72" s="486">
        <f>+'Dramakan hosqer'!F73</f>
        <v>0</v>
      </c>
      <c r="E72" s="486">
        <f>D72-C72</f>
        <v>0</v>
      </c>
      <c r="F72" s="486"/>
      <c r="G72" s="128"/>
      <c r="H72" s="115"/>
      <c r="I72" s="115"/>
      <c r="J72" s="115"/>
      <c r="K72" s="115"/>
      <c r="L72" s="115"/>
      <c r="M72" s="115"/>
      <c r="N72" s="122"/>
      <c r="O72" s="122"/>
      <c r="P72" s="122"/>
      <c r="Q72" s="122"/>
      <c r="R72" s="122"/>
      <c r="S72" s="122"/>
      <c r="T72" s="122"/>
    </row>
    <row r="73" spans="1:20" s="60" customFormat="1" ht="18" hidden="1" customHeight="1">
      <c r="A73" s="71">
        <v>1.6</v>
      </c>
      <c r="B73" s="514">
        <f>+'Dramakan hosqer'!B74</f>
        <v>0</v>
      </c>
      <c r="C73" s="486"/>
      <c r="D73" s="486">
        <f>+'Dramakan hosqer'!F74</f>
        <v>0</v>
      </c>
      <c r="E73" s="486">
        <f>D73-C73</f>
        <v>0</v>
      </c>
      <c r="F73" s="486"/>
      <c r="G73" s="59" t="s">
        <v>121</v>
      </c>
      <c r="H73" s="115"/>
      <c r="I73" s="115"/>
      <c r="J73" s="115"/>
      <c r="K73" s="115"/>
      <c r="L73" s="115"/>
      <c r="M73" s="115"/>
      <c r="N73" s="122"/>
      <c r="O73" s="122"/>
      <c r="P73" s="122"/>
      <c r="Q73" s="122"/>
      <c r="R73" s="122"/>
      <c r="S73" s="122"/>
      <c r="T73" s="122"/>
    </row>
    <row r="74" spans="1:20" s="72" customFormat="1" ht="34.5" hidden="1">
      <c r="A74" s="71">
        <v>2</v>
      </c>
      <c r="B74" s="267" t="str">
        <f>+'Dramakan hosqer'!B75</f>
        <v>Հիմնական միջոցների հիմնական վերանորոգում, 
այդ թվում՝</v>
      </c>
      <c r="C74" s="264">
        <f>SUM(C75:C77)</f>
        <v>0</v>
      </c>
      <c r="D74" s="264">
        <f>SUM(D75:D77)</f>
        <v>0</v>
      </c>
      <c r="E74" s="263">
        <f>D74-C74</f>
        <v>0</v>
      </c>
      <c r="F74" s="263"/>
      <c r="G74" s="102"/>
      <c r="H74" s="115"/>
      <c r="I74" s="115"/>
      <c r="J74" s="115"/>
      <c r="K74" s="115"/>
      <c r="L74" s="115"/>
      <c r="M74" s="115"/>
      <c r="N74" s="122"/>
      <c r="O74" s="122"/>
      <c r="P74" s="122"/>
      <c r="Q74" s="122"/>
      <c r="R74" s="122"/>
      <c r="S74" s="122"/>
      <c r="T74" s="122"/>
    </row>
    <row r="75" spans="1:20" s="91" customFormat="1" ht="18.75" hidden="1" customHeight="1">
      <c r="A75" s="71">
        <v>2.1</v>
      </c>
      <c r="B75" s="267" t="str">
        <f>+'Dramakan hosqer'!B76</f>
        <v>ամրացված գույքի (շենք)</v>
      </c>
      <c r="C75" s="263"/>
      <c r="D75" s="264">
        <f>+'Dramakan hosqer'!F76</f>
        <v>0</v>
      </c>
      <c r="E75" s="264">
        <f t="shared" si="4"/>
        <v>0</v>
      </c>
      <c r="F75" s="263"/>
      <c r="G75" s="178"/>
      <c r="H75" s="107"/>
      <c r="I75" s="98"/>
      <c r="J75" s="98"/>
      <c r="K75" s="98"/>
      <c r="L75" s="98"/>
      <c r="M75" s="98"/>
      <c r="N75" s="98"/>
      <c r="O75" s="90"/>
      <c r="P75" s="90"/>
      <c r="Q75" s="90"/>
    </row>
    <row r="76" spans="1:20" s="61" customFormat="1" ht="19.5" hidden="1" customHeight="1">
      <c r="A76" s="71">
        <v>2.2000000000000002</v>
      </c>
      <c r="B76" s="267" t="str">
        <f>+'Dramakan hosqer'!B77</f>
        <v>հիմնական միջոցի</v>
      </c>
      <c r="C76" s="263"/>
      <c r="D76" s="264">
        <f>+'Dramakan hosqer'!F77</f>
        <v>0</v>
      </c>
      <c r="E76" s="264">
        <f t="shared" si="4"/>
        <v>0</v>
      </c>
      <c r="F76" s="263"/>
      <c r="G76" s="128"/>
      <c r="H76" s="115"/>
      <c r="I76" s="115"/>
      <c r="J76" s="115"/>
      <c r="K76" s="115"/>
      <c r="L76" s="115"/>
      <c r="M76" s="115"/>
      <c r="N76" s="122"/>
      <c r="O76" s="122"/>
      <c r="P76" s="122"/>
      <c r="Q76" s="122"/>
      <c r="R76" s="122"/>
      <c r="S76" s="122"/>
      <c r="T76" s="122"/>
    </row>
    <row r="77" spans="1:20" s="61" customFormat="1" ht="18" hidden="1" customHeight="1">
      <c r="A77" s="71">
        <v>2.2999999999999998</v>
      </c>
      <c r="B77" s="267" t="str">
        <f>+'Dramakan hosqer'!B78</f>
        <v>նախագծանախահաշվային փաստաթղթերի գծով</v>
      </c>
      <c r="C77" s="263"/>
      <c r="D77" s="264">
        <f>+'Dramakan hosqer'!F78</f>
        <v>0</v>
      </c>
      <c r="E77" s="264">
        <f t="shared" si="4"/>
        <v>0</v>
      </c>
      <c r="F77" s="263"/>
      <c r="G77" s="128"/>
      <c r="H77" s="115"/>
      <c r="I77" s="115"/>
      <c r="J77" s="115"/>
      <c r="K77" s="115"/>
      <c r="L77" s="115"/>
      <c r="M77" s="115"/>
      <c r="N77" s="122"/>
      <c r="O77" s="122"/>
      <c r="P77" s="122"/>
      <c r="Q77" s="122"/>
      <c r="R77" s="122"/>
      <c r="S77" s="122"/>
      <c r="T77" s="122"/>
    </row>
    <row r="78" spans="1:20" s="61" customFormat="1" ht="38.25" customHeight="1">
      <c r="A78" s="154" t="s">
        <v>55</v>
      </c>
      <c r="B78" s="14" t="s">
        <v>151</v>
      </c>
      <c r="C78" s="266">
        <f>SUM(C79:C80)</f>
        <v>0</v>
      </c>
      <c r="D78" s="266">
        <f>SUM(D79:D80)</f>
        <v>0</v>
      </c>
      <c r="E78" s="266">
        <f t="shared" si="4"/>
        <v>0</v>
      </c>
      <c r="F78" s="253"/>
      <c r="G78" s="128"/>
      <c r="H78" s="115"/>
      <c r="I78" s="115"/>
      <c r="J78" s="115"/>
      <c r="K78" s="115"/>
      <c r="L78" s="115"/>
      <c r="M78" s="115"/>
      <c r="N78" s="122"/>
      <c r="O78" s="122"/>
      <c r="P78" s="122"/>
      <c r="Q78" s="122"/>
      <c r="R78" s="122"/>
      <c r="S78" s="122"/>
      <c r="T78" s="122"/>
    </row>
    <row r="79" spans="1:20" s="61" customFormat="1" ht="18" customHeight="1">
      <c r="A79" s="71">
        <v>1</v>
      </c>
      <c r="B79" s="358" t="str">
        <f>+'Dramakan hosqer'!B80</f>
        <v>Սննդի գծով</v>
      </c>
      <c r="C79" s="263"/>
      <c r="D79" s="264">
        <f>+'Dramakan hosqer'!F80</f>
        <v>0</v>
      </c>
      <c r="E79" s="263">
        <f>D79-C79</f>
        <v>0</v>
      </c>
      <c r="F79" s="263"/>
      <c r="G79" s="128"/>
      <c r="H79" s="115"/>
      <c r="I79" s="115"/>
      <c r="J79" s="115"/>
      <c r="K79" s="115"/>
      <c r="L79" s="115"/>
      <c r="M79" s="115"/>
      <c r="N79" s="122"/>
      <c r="O79" s="122"/>
      <c r="P79" s="122"/>
      <c r="Q79" s="122"/>
      <c r="R79" s="122"/>
      <c r="S79" s="122"/>
      <c r="T79" s="122"/>
    </row>
    <row r="80" spans="1:20" s="391" customFormat="1" ht="18" customHeight="1">
      <c r="A80" s="71">
        <v>2</v>
      </c>
      <c r="B80" s="358">
        <f>+'Dramakan hosqer'!B81</f>
        <v>0</v>
      </c>
      <c r="C80" s="263"/>
      <c r="D80" s="263">
        <f>+'Dramakan hosqer'!F81</f>
        <v>0</v>
      </c>
      <c r="E80" s="263">
        <f>D80-C80</f>
        <v>0</v>
      </c>
      <c r="F80" s="263"/>
      <c r="G80" s="102"/>
      <c r="H80" s="101"/>
      <c r="I80" s="101"/>
      <c r="J80" s="101"/>
      <c r="K80" s="101"/>
      <c r="L80" s="101"/>
      <c r="M80" s="101"/>
      <c r="N80" s="96"/>
      <c r="O80" s="96"/>
      <c r="P80" s="96"/>
      <c r="Q80" s="96"/>
      <c r="R80" s="96"/>
      <c r="S80" s="96"/>
      <c r="T80" s="96"/>
    </row>
    <row r="81" spans="1:20" s="37" customFormat="1" ht="43.5" customHeight="1">
      <c r="A81" s="13" t="s">
        <v>37</v>
      </c>
      <c r="B81" s="14" t="s">
        <v>38</v>
      </c>
      <c r="C81" s="266">
        <f>C6+C7-C22</f>
        <v>3371.5</v>
      </c>
      <c r="D81" s="266">
        <f>D6+D7-D22</f>
        <v>4336.4000000000087</v>
      </c>
      <c r="E81" s="266">
        <f t="shared" si="4"/>
        <v>964.90000000000873</v>
      </c>
      <c r="F81" s="253"/>
      <c r="G81" s="131"/>
      <c r="H81" s="118"/>
      <c r="I81" s="118"/>
      <c r="J81" s="118"/>
      <c r="K81" s="118"/>
      <c r="L81" s="118"/>
      <c r="M81" s="118"/>
      <c r="N81" s="124"/>
      <c r="O81" s="124"/>
      <c r="P81" s="124"/>
      <c r="Q81" s="124"/>
      <c r="R81" s="124"/>
      <c r="S81" s="124"/>
      <c r="T81" s="124"/>
    </row>
    <row r="82" spans="1:20" s="20" customFormat="1" ht="46.5" customHeight="1">
      <c r="A82" s="36"/>
      <c r="B82" s="405"/>
      <c r="C82" s="36"/>
      <c r="D82" s="36"/>
      <c r="E82" s="36"/>
      <c r="F82" s="36"/>
      <c r="G82" s="127"/>
      <c r="H82" s="112"/>
      <c r="I82" s="112"/>
      <c r="J82" s="112"/>
      <c r="K82" s="112"/>
      <c r="L82" s="112"/>
      <c r="M82" s="112"/>
      <c r="N82" s="120"/>
      <c r="O82" s="120"/>
      <c r="P82" s="120"/>
      <c r="Q82" s="120"/>
      <c r="R82" s="120"/>
      <c r="S82" s="120"/>
      <c r="T82" s="120"/>
    </row>
    <row r="83" spans="1:20" s="20" customFormat="1" ht="25.5" customHeight="1">
      <c r="B83" s="427" t="s">
        <v>2</v>
      </c>
      <c r="C83" s="435"/>
      <c r="D83" s="569" t="str">
        <f>+'Ekamut-caxs'!D67</f>
        <v>Ա. Առաքելյան</v>
      </c>
      <c r="E83" s="566"/>
      <c r="F83" s="302"/>
      <c r="G83" s="127"/>
      <c r="H83" s="112"/>
      <c r="I83" s="112"/>
      <c r="J83" s="112"/>
      <c r="K83" s="112"/>
      <c r="L83" s="112"/>
      <c r="M83" s="112"/>
      <c r="N83" s="120"/>
      <c r="O83" s="120"/>
      <c r="P83" s="120"/>
      <c r="Q83" s="120"/>
      <c r="R83" s="120"/>
      <c r="S83" s="120"/>
      <c r="T83" s="120"/>
    </row>
    <row r="84" spans="1:20" ht="13.5" customHeight="1">
      <c r="A84" s="20"/>
      <c r="B84" s="436" t="s">
        <v>4</v>
      </c>
      <c r="C84" s="437"/>
      <c r="D84" s="568" t="s">
        <v>91</v>
      </c>
      <c r="E84" s="568"/>
      <c r="F84" s="305"/>
    </row>
    <row r="85" spans="1:20" s="17" customFormat="1" ht="22.5" customHeight="1">
      <c r="A85" s="18"/>
      <c r="B85" s="438" t="s">
        <v>6</v>
      </c>
      <c r="C85" s="435"/>
      <c r="D85" s="566" t="str">
        <f>+'Ekamut-caxs'!D69</f>
        <v>Հ. Խարազյան</v>
      </c>
      <c r="E85" s="566"/>
      <c r="F85" s="302"/>
      <c r="G85" s="125"/>
      <c r="H85" s="111"/>
      <c r="I85" s="111"/>
      <c r="J85" s="111"/>
      <c r="K85" s="111"/>
      <c r="L85" s="111"/>
      <c r="M85" s="111"/>
      <c r="N85" s="119"/>
      <c r="O85" s="119"/>
      <c r="P85" s="119"/>
      <c r="Q85" s="119"/>
      <c r="R85" s="119"/>
      <c r="S85" s="119"/>
      <c r="T85" s="119"/>
    </row>
    <row r="86" spans="1:20" s="17" customFormat="1" ht="12" customHeight="1">
      <c r="A86" s="18"/>
      <c r="B86" s="439"/>
      <c r="C86" s="435"/>
      <c r="D86" s="568" t="s">
        <v>91</v>
      </c>
      <c r="E86" s="568"/>
      <c r="F86" s="305"/>
      <c r="G86" s="125"/>
      <c r="H86" s="111"/>
      <c r="I86" s="111"/>
      <c r="J86" s="111"/>
      <c r="K86" s="111"/>
      <c r="L86" s="111"/>
      <c r="M86" s="111"/>
      <c r="N86" s="119"/>
      <c r="O86" s="119"/>
      <c r="P86" s="119"/>
      <c r="Q86" s="119"/>
      <c r="R86" s="119"/>
      <c r="S86" s="119"/>
      <c r="T86" s="119"/>
    </row>
    <row r="87" spans="1:20" s="17" customFormat="1">
      <c r="A87" s="18"/>
      <c r="B87" s="409" t="s">
        <v>1</v>
      </c>
      <c r="C87" s="18"/>
      <c r="D87" s="18"/>
      <c r="E87" s="18"/>
      <c r="F87" s="18"/>
      <c r="G87" s="125"/>
      <c r="H87" s="111"/>
      <c r="I87" s="111"/>
      <c r="J87" s="111"/>
      <c r="K87" s="111"/>
      <c r="L87" s="111"/>
      <c r="M87" s="111"/>
      <c r="N87" s="119"/>
      <c r="O87" s="119"/>
      <c r="P87" s="119"/>
      <c r="Q87" s="119"/>
      <c r="R87" s="119"/>
      <c r="S87" s="119"/>
      <c r="T87" s="119"/>
    </row>
    <row r="88" spans="1:20" s="17" customFormat="1">
      <c r="B88" s="21"/>
      <c r="G88" s="125"/>
      <c r="H88" s="111"/>
      <c r="I88" s="111"/>
      <c r="J88" s="111"/>
      <c r="K88" s="111"/>
      <c r="L88" s="111"/>
      <c r="M88" s="111"/>
      <c r="N88" s="119"/>
      <c r="O88" s="119"/>
      <c r="P88" s="119"/>
      <c r="Q88" s="119"/>
      <c r="R88" s="119"/>
      <c r="S88" s="119"/>
      <c r="T88" s="119"/>
    </row>
    <row r="89" spans="1:20" s="17" customFormat="1">
      <c r="B89" s="21"/>
      <c r="G89" s="125"/>
      <c r="H89" s="111"/>
      <c r="I89" s="111"/>
      <c r="J89" s="111"/>
      <c r="K89" s="111"/>
      <c r="L89" s="111"/>
      <c r="M89" s="111"/>
      <c r="N89" s="119"/>
      <c r="O89" s="119"/>
      <c r="P89" s="119"/>
      <c r="Q89" s="119"/>
      <c r="R89" s="119"/>
      <c r="S89" s="119"/>
      <c r="T89" s="119"/>
    </row>
    <row r="90" spans="1:20" s="17" customFormat="1">
      <c r="B90" s="21"/>
      <c r="G90" s="125"/>
      <c r="H90" s="111"/>
      <c r="I90" s="111"/>
      <c r="J90" s="111"/>
      <c r="K90" s="111"/>
      <c r="L90" s="111"/>
      <c r="M90" s="111"/>
      <c r="N90" s="119"/>
      <c r="O90" s="119"/>
      <c r="P90" s="119"/>
      <c r="Q90" s="119"/>
      <c r="R90" s="119"/>
      <c r="S90" s="119"/>
      <c r="T90" s="119"/>
    </row>
    <row r="91" spans="1:20" s="17" customFormat="1">
      <c r="B91" s="21"/>
      <c r="G91" s="125"/>
      <c r="H91" s="111"/>
      <c r="I91" s="111"/>
      <c r="J91" s="111"/>
      <c r="K91" s="111"/>
      <c r="L91" s="111"/>
      <c r="M91" s="111"/>
      <c r="N91" s="119"/>
      <c r="O91" s="119"/>
      <c r="P91" s="119"/>
      <c r="Q91" s="119"/>
      <c r="R91" s="119"/>
      <c r="S91" s="119"/>
      <c r="T91" s="119"/>
    </row>
    <row r="92" spans="1:20" s="17" customFormat="1">
      <c r="B92" s="21"/>
      <c r="G92" s="125"/>
      <c r="H92" s="111"/>
      <c r="I92" s="111"/>
      <c r="J92" s="111"/>
      <c r="K92" s="111"/>
      <c r="L92" s="111"/>
      <c r="M92" s="111"/>
      <c r="N92" s="119"/>
      <c r="O92" s="119"/>
      <c r="P92" s="119"/>
      <c r="Q92" s="119"/>
      <c r="R92" s="119"/>
      <c r="S92" s="119"/>
      <c r="T92" s="119"/>
    </row>
    <row r="93" spans="1:20" s="17" customFormat="1">
      <c r="B93" s="21"/>
      <c r="G93" s="125"/>
      <c r="H93" s="111"/>
      <c r="I93" s="111"/>
      <c r="J93" s="111"/>
      <c r="K93" s="111"/>
      <c r="L93" s="111"/>
      <c r="M93" s="111"/>
      <c r="N93" s="119"/>
      <c r="O93" s="119"/>
      <c r="P93" s="119"/>
      <c r="Q93" s="119"/>
      <c r="R93" s="119"/>
      <c r="S93" s="119"/>
      <c r="T93" s="119"/>
    </row>
    <row r="94" spans="1:20" s="17" customFormat="1">
      <c r="B94" s="21"/>
      <c r="G94" s="125"/>
      <c r="H94" s="111"/>
      <c r="I94" s="111"/>
      <c r="J94" s="111"/>
      <c r="K94" s="111"/>
      <c r="L94" s="111"/>
      <c r="M94" s="111"/>
      <c r="N94" s="119"/>
      <c r="O94" s="119"/>
      <c r="P94" s="119"/>
      <c r="Q94" s="119"/>
      <c r="R94" s="119"/>
      <c r="S94" s="119"/>
      <c r="T94" s="119"/>
    </row>
    <row r="95" spans="1:20" s="17" customFormat="1">
      <c r="B95" s="21"/>
      <c r="G95" s="125"/>
      <c r="H95" s="111"/>
      <c r="I95" s="111"/>
      <c r="J95" s="111"/>
      <c r="K95" s="111"/>
      <c r="L95" s="111"/>
      <c r="M95" s="111"/>
      <c r="N95" s="119"/>
      <c r="O95" s="119"/>
      <c r="P95" s="119"/>
      <c r="Q95" s="119"/>
      <c r="R95" s="119"/>
      <c r="S95" s="119"/>
      <c r="T95" s="119"/>
    </row>
    <row r="96" spans="1:20" s="17" customFormat="1">
      <c r="B96" s="21"/>
      <c r="G96" s="125"/>
      <c r="H96" s="111"/>
      <c r="I96" s="111"/>
      <c r="J96" s="111"/>
      <c r="K96" s="111"/>
      <c r="L96" s="111"/>
      <c r="M96" s="111"/>
      <c r="N96" s="119"/>
      <c r="O96" s="119"/>
      <c r="P96" s="119"/>
      <c r="Q96" s="119"/>
      <c r="R96" s="119"/>
      <c r="S96" s="119"/>
      <c r="T96" s="119"/>
    </row>
    <row r="97" spans="2:20" s="17" customFormat="1">
      <c r="B97" s="21"/>
      <c r="G97" s="125"/>
      <c r="H97" s="111"/>
      <c r="I97" s="111"/>
      <c r="J97" s="111"/>
      <c r="K97" s="111"/>
      <c r="L97" s="111"/>
      <c r="M97" s="111"/>
      <c r="N97" s="119"/>
      <c r="O97" s="119"/>
      <c r="P97" s="119"/>
      <c r="Q97" s="119"/>
      <c r="R97" s="119"/>
      <c r="S97" s="119"/>
      <c r="T97" s="119"/>
    </row>
    <row r="98" spans="2:20" s="17" customFormat="1">
      <c r="B98" s="21"/>
      <c r="G98" s="125"/>
      <c r="H98" s="111"/>
      <c r="I98" s="111"/>
      <c r="J98" s="111"/>
      <c r="K98" s="111"/>
      <c r="L98" s="111"/>
      <c r="M98" s="111"/>
      <c r="N98" s="119"/>
      <c r="O98" s="119"/>
      <c r="P98" s="119"/>
      <c r="Q98" s="119"/>
      <c r="R98" s="119"/>
      <c r="S98" s="119"/>
      <c r="T98" s="119"/>
    </row>
    <row r="99" spans="2:20" s="17" customFormat="1">
      <c r="B99" s="21"/>
      <c r="G99" s="125"/>
      <c r="H99" s="111"/>
      <c r="I99" s="111"/>
      <c r="J99" s="111"/>
      <c r="K99" s="111"/>
      <c r="L99" s="111"/>
      <c r="M99" s="111"/>
      <c r="N99" s="119"/>
      <c r="O99" s="119"/>
      <c r="P99" s="119"/>
      <c r="Q99" s="119"/>
      <c r="R99" s="119"/>
      <c r="S99" s="119"/>
      <c r="T99" s="119"/>
    </row>
    <row r="100" spans="2:20" s="17" customFormat="1">
      <c r="B100" s="21"/>
      <c r="G100" s="125"/>
      <c r="H100" s="111"/>
      <c r="I100" s="111"/>
      <c r="J100" s="111"/>
      <c r="K100" s="111"/>
      <c r="L100" s="111"/>
      <c r="M100" s="111"/>
      <c r="N100" s="119"/>
      <c r="O100" s="119"/>
      <c r="P100" s="119"/>
      <c r="Q100" s="119"/>
      <c r="R100" s="119"/>
      <c r="S100" s="119"/>
      <c r="T100" s="119"/>
    </row>
    <row r="101" spans="2:20" s="17" customFormat="1">
      <c r="B101" s="21"/>
      <c r="G101" s="125"/>
      <c r="H101" s="111"/>
      <c r="I101" s="111"/>
      <c r="J101" s="111"/>
      <c r="K101" s="111"/>
      <c r="L101" s="111"/>
      <c r="M101" s="111"/>
      <c r="N101" s="119"/>
      <c r="O101" s="119"/>
      <c r="P101" s="119"/>
      <c r="Q101" s="119"/>
      <c r="R101" s="119"/>
      <c r="S101" s="119"/>
      <c r="T101" s="119"/>
    </row>
    <row r="102" spans="2:20" s="17" customFormat="1">
      <c r="B102" s="21"/>
      <c r="G102" s="125"/>
      <c r="H102" s="111"/>
      <c r="I102" s="111"/>
      <c r="J102" s="111"/>
      <c r="K102" s="111"/>
      <c r="L102" s="111"/>
      <c r="M102" s="111"/>
      <c r="N102" s="119"/>
      <c r="O102" s="119"/>
      <c r="P102" s="119"/>
      <c r="Q102" s="119"/>
      <c r="R102" s="119"/>
      <c r="S102" s="119"/>
      <c r="T102" s="119"/>
    </row>
    <row r="103" spans="2:20" s="17" customFormat="1">
      <c r="B103" s="21"/>
      <c r="G103" s="125"/>
      <c r="H103" s="111"/>
      <c r="I103" s="111"/>
      <c r="J103" s="111"/>
      <c r="K103" s="111"/>
      <c r="L103" s="111"/>
      <c r="M103" s="111"/>
      <c r="N103" s="119"/>
      <c r="O103" s="119"/>
      <c r="P103" s="119"/>
      <c r="Q103" s="119"/>
      <c r="R103" s="119"/>
      <c r="S103" s="119"/>
      <c r="T103" s="119"/>
    </row>
    <row r="104" spans="2:20" s="17" customFormat="1">
      <c r="B104" s="21"/>
      <c r="G104" s="125"/>
      <c r="H104" s="111"/>
      <c r="I104" s="111"/>
      <c r="J104" s="111"/>
      <c r="K104" s="111"/>
      <c r="L104" s="111"/>
      <c r="M104" s="111"/>
      <c r="N104" s="119"/>
      <c r="O104" s="119"/>
      <c r="P104" s="119"/>
      <c r="Q104" s="119"/>
      <c r="R104" s="119"/>
      <c r="S104" s="119"/>
      <c r="T104" s="119"/>
    </row>
    <row r="105" spans="2:20" s="17" customFormat="1">
      <c r="B105" s="21"/>
      <c r="G105" s="125"/>
      <c r="H105" s="111"/>
      <c r="I105" s="111"/>
      <c r="J105" s="111"/>
      <c r="K105" s="111"/>
      <c r="L105" s="111"/>
      <c r="M105" s="111"/>
      <c r="N105" s="119"/>
      <c r="O105" s="119"/>
      <c r="P105" s="119"/>
      <c r="Q105" s="119"/>
      <c r="R105" s="119"/>
      <c r="S105" s="119"/>
      <c r="T105" s="119"/>
    </row>
    <row r="106" spans="2:20" s="17" customFormat="1">
      <c r="B106" s="21"/>
      <c r="G106" s="125"/>
      <c r="H106" s="111"/>
      <c r="I106" s="111"/>
      <c r="J106" s="111"/>
      <c r="K106" s="111"/>
      <c r="L106" s="111"/>
      <c r="M106" s="111"/>
      <c r="N106" s="119"/>
      <c r="O106" s="119"/>
      <c r="P106" s="119"/>
      <c r="Q106" s="119"/>
      <c r="R106" s="119"/>
      <c r="S106" s="119"/>
      <c r="T106" s="119"/>
    </row>
    <row r="107" spans="2:20" s="17" customFormat="1">
      <c r="B107" s="21"/>
      <c r="G107" s="125"/>
      <c r="H107" s="111"/>
      <c r="I107" s="111"/>
      <c r="J107" s="111"/>
      <c r="K107" s="111"/>
      <c r="L107" s="111"/>
      <c r="M107" s="111"/>
      <c r="N107" s="119"/>
      <c r="O107" s="119"/>
      <c r="P107" s="119"/>
      <c r="Q107" s="119"/>
      <c r="R107" s="119"/>
      <c r="S107" s="119"/>
      <c r="T107" s="119"/>
    </row>
    <row r="108" spans="2:20" s="17" customFormat="1">
      <c r="B108" s="21"/>
      <c r="G108" s="125"/>
      <c r="H108" s="111"/>
      <c r="I108" s="111"/>
      <c r="J108" s="111"/>
      <c r="K108" s="111"/>
      <c r="L108" s="111"/>
      <c r="M108" s="111"/>
      <c r="N108" s="119"/>
      <c r="O108" s="119"/>
      <c r="P108" s="119"/>
      <c r="Q108" s="119"/>
      <c r="R108" s="119"/>
      <c r="S108" s="119"/>
      <c r="T108" s="119"/>
    </row>
    <row r="109" spans="2:20" s="17" customFormat="1">
      <c r="B109" s="21"/>
      <c r="G109" s="125"/>
      <c r="H109" s="111"/>
      <c r="I109" s="111"/>
      <c r="J109" s="111"/>
      <c r="K109" s="111"/>
      <c r="L109" s="111"/>
      <c r="M109" s="111"/>
      <c r="N109" s="119"/>
      <c r="O109" s="119"/>
      <c r="P109" s="119"/>
      <c r="Q109" s="119"/>
      <c r="R109" s="119"/>
      <c r="S109" s="119"/>
      <c r="T109" s="119"/>
    </row>
    <row r="110" spans="2:20" s="17" customFormat="1">
      <c r="B110" s="21"/>
      <c r="G110" s="125"/>
      <c r="H110" s="111"/>
      <c r="I110" s="111"/>
      <c r="J110" s="111"/>
      <c r="K110" s="111"/>
      <c r="L110" s="111"/>
      <c r="M110" s="111"/>
      <c r="N110" s="119"/>
      <c r="O110" s="119"/>
      <c r="P110" s="119"/>
      <c r="Q110" s="119"/>
      <c r="R110" s="119"/>
      <c r="S110" s="119"/>
      <c r="T110" s="119"/>
    </row>
    <row r="111" spans="2:20" s="17" customFormat="1">
      <c r="B111" s="21"/>
      <c r="G111" s="125"/>
      <c r="H111" s="111"/>
      <c r="I111" s="111"/>
      <c r="J111" s="111"/>
      <c r="K111" s="111"/>
      <c r="L111" s="111"/>
      <c r="M111" s="111"/>
      <c r="N111" s="119"/>
      <c r="O111" s="119"/>
      <c r="P111" s="119"/>
      <c r="Q111" s="119"/>
      <c r="R111" s="119"/>
      <c r="S111" s="119"/>
      <c r="T111" s="119"/>
    </row>
    <row r="112" spans="2:20" s="17" customFormat="1">
      <c r="B112" s="21"/>
      <c r="G112" s="125"/>
      <c r="H112" s="111"/>
      <c r="I112" s="111"/>
      <c r="J112" s="111"/>
      <c r="K112" s="111"/>
      <c r="L112" s="111"/>
      <c r="M112" s="111"/>
      <c r="N112" s="119"/>
      <c r="O112" s="119"/>
      <c r="P112" s="119"/>
      <c r="Q112" s="119"/>
      <c r="R112" s="119"/>
      <c r="S112" s="119"/>
      <c r="T112" s="119"/>
    </row>
    <row r="113" spans="2:20" s="17" customFormat="1">
      <c r="B113" s="21"/>
      <c r="G113" s="125"/>
      <c r="H113" s="111"/>
      <c r="I113" s="111"/>
      <c r="J113" s="111"/>
      <c r="K113" s="111"/>
      <c r="L113" s="111"/>
      <c r="M113" s="111"/>
      <c r="N113" s="119"/>
      <c r="O113" s="119"/>
      <c r="P113" s="119"/>
      <c r="Q113" s="119"/>
      <c r="R113" s="119"/>
      <c r="S113" s="119"/>
      <c r="T113" s="119"/>
    </row>
    <row r="114" spans="2:20" s="17" customFormat="1">
      <c r="B114" s="21"/>
      <c r="G114" s="125"/>
      <c r="H114" s="111"/>
      <c r="I114" s="111"/>
      <c r="J114" s="111"/>
      <c r="K114" s="111"/>
      <c r="L114" s="111"/>
      <c r="M114" s="111"/>
      <c r="N114" s="119"/>
      <c r="O114" s="119"/>
      <c r="P114" s="119"/>
      <c r="Q114" s="119"/>
      <c r="R114" s="119"/>
      <c r="S114" s="119"/>
      <c r="T114" s="119"/>
    </row>
    <row r="115" spans="2:20" s="17" customFormat="1">
      <c r="B115" s="21"/>
      <c r="G115" s="125"/>
      <c r="H115" s="111"/>
      <c r="I115" s="111"/>
      <c r="J115" s="111"/>
      <c r="K115" s="111"/>
      <c r="L115" s="111"/>
      <c r="M115" s="111"/>
      <c r="N115" s="119"/>
      <c r="O115" s="119"/>
      <c r="P115" s="119"/>
      <c r="Q115" s="119"/>
      <c r="R115" s="119"/>
      <c r="S115" s="119"/>
      <c r="T115" s="119"/>
    </row>
    <row r="116" spans="2:20" s="17" customFormat="1">
      <c r="B116" s="21"/>
      <c r="G116" s="125"/>
      <c r="H116" s="111"/>
      <c r="I116" s="111"/>
      <c r="J116" s="111"/>
      <c r="K116" s="111"/>
      <c r="L116" s="111"/>
      <c r="M116" s="111"/>
      <c r="N116" s="119"/>
      <c r="O116" s="119"/>
      <c r="P116" s="119"/>
      <c r="Q116" s="119"/>
      <c r="R116" s="119"/>
      <c r="S116" s="119"/>
      <c r="T116" s="119"/>
    </row>
    <row r="117" spans="2:20" s="17" customFormat="1">
      <c r="B117" s="21"/>
      <c r="G117" s="125"/>
      <c r="H117" s="111"/>
      <c r="I117" s="111"/>
      <c r="J117" s="111"/>
      <c r="K117" s="111"/>
      <c r="L117" s="111"/>
      <c r="M117" s="111"/>
      <c r="N117" s="119"/>
      <c r="O117" s="119"/>
      <c r="P117" s="119"/>
      <c r="Q117" s="119"/>
      <c r="R117" s="119"/>
      <c r="S117" s="119"/>
      <c r="T117" s="119"/>
    </row>
    <row r="118" spans="2:20" s="17" customFormat="1">
      <c r="B118" s="21"/>
      <c r="G118" s="125"/>
      <c r="H118" s="111"/>
      <c r="I118" s="111"/>
      <c r="J118" s="111"/>
      <c r="K118" s="111"/>
      <c r="L118" s="111"/>
      <c r="M118" s="111"/>
      <c r="N118" s="119"/>
      <c r="O118" s="119"/>
      <c r="P118" s="119"/>
      <c r="Q118" s="119"/>
      <c r="R118" s="119"/>
      <c r="S118" s="119"/>
      <c r="T118" s="119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6" workbookViewId="0">
      <selection activeCell="E24" sqref="E24"/>
    </sheetView>
  </sheetViews>
  <sheetFormatPr defaultColWidth="9.140625" defaultRowHeight="13.5"/>
  <cols>
    <col min="1" max="1" width="4.85546875" style="13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1" customFormat="1" ht="22.5" customHeight="1">
      <c r="A1" s="575" t="s">
        <v>66</v>
      </c>
      <c r="B1" s="575"/>
      <c r="C1" s="575"/>
      <c r="D1" s="575"/>
      <c r="E1" s="575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2" s="202" customFormat="1" ht="26.25" customHeight="1">
      <c r="A2" s="576" t="str">
        <f>+'Ekamut-caxs'!A7:D7</f>
        <v xml:space="preserve">«Երևանի հ․69 մսուր-մանկապարտեզ» ՀՈԱԿ-ի </v>
      </c>
      <c r="B2" s="577"/>
      <c r="C2" s="577"/>
      <c r="D2" s="577"/>
      <c r="E2" s="57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2" customFormat="1" ht="24" customHeight="1">
      <c r="A3" s="578" t="s">
        <v>155</v>
      </c>
      <c r="B3" s="578"/>
      <c r="C3" s="578"/>
      <c r="D3" s="578"/>
      <c r="E3" s="57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6" customFormat="1" ht="16.5" customHeight="1">
      <c r="A4" s="579" t="s">
        <v>244</v>
      </c>
      <c r="B4" s="579"/>
      <c r="C4" s="579"/>
      <c r="D4" s="579"/>
      <c r="E4" s="579"/>
      <c r="F4" s="203"/>
      <c r="G4" s="204"/>
      <c r="H4" s="204"/>
      <c r="I4" s="204"/>
      <c r="J4" s="204"/>
      <c r="K4" s="204"/>
      <c r="L4" s="204"/>
      <c r="M4" s="205"/>
      <c r="N4" s="205"/>
      <c r="O4" s="205"/>
      <c r="P4" s="205"/>
      <c r="Q4" s="205"/>
      <c r="R4" s="205"/>
      <c r="S4" s="205"/>
      <c r="T4" s="205"/>
      <c r="U4" s="205"/>
      <c r="V4" s="205"/>
    </row>
    <row r="5" spans="1:22" ht="18.75" customHeight="1">
      <c r="A5" s="207"/>
      <c r="B5" s="208"/>
      <c r="C5" s="208"/>
      <c r="D5" s="209"/>
      <c r="E5" s="209" t="s">
        <v>146</v>
      </c>
    </row>
    <row r="6" spans="1:22" s="214" customFormat="1" ht="56.25" customHeight="1">
      <c r="A6" s="210" t="s">
        <v>3</v>
      </c>
      <c r="B6" s="211" t="s">
        <v>156</v>
      </c>
      <c r="C6" s="210" t="s">
        <v>157</v>
      </c>
      <c r="D6" s="210" t="s">
        <v>158</v>
      </c>
      <c r="E6" s="212" t="s">
        <v>159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4" customFormat="1" ht="21.75" customHeight="1">
      <c r="A7" s="580" t="s">
        <v>160</v>
      </c>
      <c r="B7" s="581"/>
      <c r="C7" s="581"/>
      <c r="D7" s="241"/>
      <c r="E7" s="2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1" customFormat="1" ht="21.75" customHeight="1">
      <c r="A8" s="215">
        <v>1</v>
      </c>
      <c r="B8" s="216" t="s">
        <v>161</v>
      </c>
      <c r="C8" s="215"/>
      <c r="D8" s="217">
        <f>SUM(D9:D29)</f>
        <v>164.8</v>
      </c>
      <c r="E8" s="21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19">
        <v>1.1000000000000001</v>
      </c>
      <c r="B9" s="220" t="s">
        <v>162</v>
      </c>
      <c r="C9" s="219" t="s">
        <v>163</v>
      </c>
      <c r="D9" s="30"/>
      <c r="E9" s="30"/>
    </row>
    <row r="10" spans="1:22" ht="27" customHeight="1">
      <c r="A10" s="219">
        <v>1.2</v>
      </c>
      <c r="B10" s="220" t="s">
        <v>164</v>
      </c>
      <c r="C10" s="219" t="s">
        <v>165</v>
      </c>
      <c r="D10" s="30"/>
      <c r="E10" s="30"/>
    </row>
    <row r="11" spans="1:22" ht="27" customHeight="1">
      <c r="A11" s="219">
        <v>1.3</v>
      </c>
      <c r="B11" s="220" t="s">
        <v>166</v>
      </c>
      <c r="C11" s="219" t="s">
        <v>167</v>
      </c>
      <c r="D11" s="30"/>
      <c r="E11" s="30"/>
    </row>
    <row r="12" spans="1:22" ht="27" customHeight="1">
      <c r="A12" s="219">
        <v>1.4</v>
      </c>
      <c r="B12" s="221" t="s">
        <v>168</v>
      </c>
      <c r="C12" s="222" t="s">
        <v>169</v>
      </c>
      <c r="D12" s="30"/>
      <c r="E12" s="30"/>
    </row>
    <row r="13" spans="1:22" ht="27" customHeight="1">
      <c r="A13" s="219">
        <v>1.5</v>
      </c>
      <c r="B13" s="221"/>
      <c r="C13" s="219" t="s">
        <v>170</v>
      </c>
      <c r="D13" s="30"/>
      <c r="E13" s="30"/>
    </row>
    <row r="14" spans="1:22" ht="18" customHeight="1">
      <c r="A14" s="219">
        <v>1.6</v>
      </c>
      <c r="B14" s="220" t="s">
        <v>205</v>
      </c>
      <c r="C14" s="219" t="s">
        <v>171</v>
      </c>
      <c r="D14" s="30"/>
      <c r="E14" s="30"/>
    </row>
    <row r="15" spans="1:22" ht="33.75" customHeight="1">
      <c r="A15" s="219">
        <v>1.7</v>
      </c>
      <c r="B15" s="221"/>
      <c r="C15" s="219" t="s">
        <v>194</v>
      </c>
      <c r="D15" s="30"/>
      <c r="E15" s="30"/>
    </row>
    <row r="16" spans="1:22" ht="22.5" customHeight="1">
      <c r="A16" s="219">
        <v>1.8</v>
      </c>
      <c r="B16" s="221"/>
      <c r="C16" s="223" t="s">
        <v>193</v>
      </c>
      <c r="D16" s="30"/>
      <c r="E16" s="30"/>
    </row>
    <row r="17" spans="1:22" ht="18" customHeight="1">
      <c r="A17" s="219">
        <v>1.9</v>
      </c>
      <c r="B17" s="221"/>
      <c r="C17" s="223"/>
      <c r="D17" s="30"/>
      <c r="E17" s="30"/>
    </row>
    <row r="18" spans="1:22" ht="18" customHeight="1">
      <c r="A18" s="224">
        <v>2</v>
      </c>
      <c r="B18" s="221"/>
      <c r="C18" s="223"/>
      <c r="D18" s="30"/>
      <c r="E18" s="30"/>
    </row>
    <row r="19" spans="1:22" ht="18" customHeight="1">
      <c r="A19" s="219">
        <v>2.1</v>
      </c>
      <c r="B19" s="221"/>
      <c r="C19" s="223"/>
      <c r="D19" s="30"/>
      <c r="E19" s="30"/>
    </row>
    <row r="20" spans="1:22" ht="18" customHeight="1">
      <c r="A20" s="219">
        <v>2.2000000000000002</v>
      </c>
      <c r="B20" s="221"/>
      <c r="C20" s="223"/>
      <c r="D20" s="30"/>
      <c r="E20" s="30"/>
    </row>
    <row r="21" spans="1:22" ht="18" customHeight="1">
      <c r="A21" s="219">
        <v>2.2999999999999998</v>
      </c>
      <c r="B21" s="221"/>
      <c r="C21" s="223"/>
      <c r="D21" s="30"/>
      <c r="E21" s="30"/>
    </row>
    <row r="22" spans="1:22" ht="27.75" customHeight="1">
      <c r="A22" s="219">
        <v>2.4</v>
      </c>
      <c r="B22" s="221"/>
      <c r="C22" s="223"/>
      <c r="D22" s="30"/>
      <c r="E22" s="30"/>
    </row>
    <row r="23" spans="1:22" ht="27.75" customHeight="1">
      <c r="A23" s="219">
        <v>2.5</v>
      </c>
      <c r="B23" s="221" t="s">
        <v>172</v>
      </c>
      <c r="C23" s="219" t="s">
        <v>35</v>
      </c>
      <c r="D23" s="30"/>
      <c r="E23" s="30"/>
    </row>
    <row r="24" spans="1:22" ht="27.75" customHeight="1">
      <c r="A24" s="219">
        <v>2.6</v>
      </c>
      <c r="B24" s="221" t="s">
        <v>172</v>
      </c>
      <c r="C24" s="219" t="s">
        <v>47</v>
      </c>
      <c r="D24" s="30"/>
      <c r="E24" s="30"/>
    </row>
    <row r="25" spans="1:22" ht="27.75" customHeight="1">
      <c r="A25" s="219">
        <v>2.7</v>
      </c>
      <c r="B25" s="221" t="s">
        <v>172</v>
      </c>
      <c r="C25" s="219" t="s">
        <v>173</v>
      </c>
      <c r="D25" s="30">
        <v>137.4</v>
      </c>
      <c r="E25" s="30"/>
    </row>
    <row r="26" spans="1:22" ht="27.75" customHeight="1">
      <c r="A26" s="219">
        <v>2.8</v>
      </c>
      <c r="B26" s="221" t="s">
        <v>172</v>
      </c>
      <c r="C26" s="219" t="s">
        <v>174</v>
      </c>
      <c r="D26" s="30">
        <v>7</v>
      </c>
      <c r="E26" s="30"/>
    </row>
    <row r="27" spans="1:22" ht="27" customHeight="1">
      <c r="A27" s="219">
        <v>2.9</v>
      </c>
      <c r="B27" s="220" t="s">
        <v>175</v>
      </c>
      <c r="C27" s="219" t="s">
        <v>176</v>
      </c>
      <c r="D27" s="30">
        <v>20.399999999999999</v>
      </c>
      <c r="E27" s="30"/>
    </row>
    <row r="28" spans="1:22" ht="26.25" customHeight="1">
      <c r="A28" s="225">
        <v>2.1</v>
      </c>
      <c r="B28" s="221" t="s">
        <v>177</v>
      </c>
      <c r="C28" s="219" t="s">
        <v>178</v>
      </c>
      <c r="D28" s="30"/>
      <c r="E28" s="30"/>
    </row>
    <row r="29" spans="1:22" ht="26.25" customHeight="1">
      <c r="A29" s="225">
        <v>2.11</v>
      </c>
      <c r="B29" s="221"/>
      <c r="C29" s="223" t="s">
        <v>179</v>
      </c>
      <c r="D29" s="30"/>
      <c r="E29" s="30"/>
    </row>
    <row r="30" spans="1:22" s="227" customFormat="1" ht="34.5" customHeight="1">
      <c r="A30" s="215">
        <v>2</v>
      </c>
      <c r="B30" s="226" t="s">
        <v>180</v>
      </c>
      <c r="C30" s="215"/>
      <c r="D30" s="217">
        <f>SUM(D31:D33)</f>
        <v>0</v>
      </c>
      <c r="E30" s="21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19">
        <v>2.1</v>
      </c>
      <c r="B31" s="221"/>
      <c r="C31" s="219" t="s">
        <v>181</v>
      </c>
      <c r="D31" s="30"/>
      <c r="E31" s="30"/>
    </row>
    <row r="32" spans="1:22" ht="21" customHeight="1">
      <c r="A32" s="219">
        <v>2.2000000000000002</v>
      </c>
      <c r="B32" s="221" t="s">
        <v>182</v>
      </c>
      <c r="C32" s="219" t="s">
        <v>183</v>
      </c>
      <c r="D32" s="30"/>
      <c r="E32" s="30"/>
    </row>
    <row r="33" spans="1:22" ht="26.25" customHeight="1">
      <c r="A33" s="219">
        <v>2.2999999999999998</v>
      </c>
      <c r="B33" s="221" t="s">
        <v>182</v>
      </c>
      <c r="C33" s="219" t="s">
        <v>184</v>
      </c>
      <c r="D33" s="30"/>
      <c r="E33" s="228"/>
    </row>
    <row r="34" spans="1:22" s="233" customFormat="1" ht="21.75" customHeight="1">
      <c r="A34" s="62"/>
      <c r="B34" s="229" t="s">
        <v>68</v>
      </c>
      <c r="C34" s="230"/>
      <c r="D34" s="231">
        <f>D8+D30</f>
        <v>164.8</v>
      </c>
      <c r="E34" s="232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</row>
    <row r="35" spans="1:22" s="202" customFormat="1" ht="33.75" customHeight="1">
      <c r="A35" s="580" t="s">
        <v>185</v>
      </c>
      <c r="B35" s="581"/>
      <c r="C35" s="581"/>
      <c r="D35" s="241"/>
      <c r="E35" s="24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19">
        <v>1.1000000000000001</v>
      </c>
      <c r="B36" s="220" t="s">
        <v>162</v>
      </c>
      <c r="C36" s="219" t="s">
        <v>163</v>
      </c>
      <c r="D36" s="287">
        <v>745.4</v>
      </c>
      <c r="E36" s="30"/>
    </row>
    <row r="37" spans="1:22" ht="21" customHeight="1">
      <c r="A37" s="219">
        <v>1.2</v>
      </c>
      <c r="B37" s="220" t="s">
        <v>164</v>
      </c>
      <c r="C37" s="219" t="s">
        <v>165</v>
      </c>
      <c r="D37" s="287">
        <v>232.4</v>
      </c>
      <c r="E37" s="30"/>
    </row>
    <row r="38" spans="1:22" ht="21" customHeight="1">
      <c r="A38" s="219">
        <v>1.3</v>
      </c>
      <c r="B38" s="220" t="s">
        <v>166</v>
      </c>
      <c r="C38" s="219" t="s">
        <v>167</v>
      </c>
      <c r="D38" s="30">
        <v>92.6</v>
      </c>
      <c r="E38" s="30"/>
    </row>
    <row r="39" spans="1:22" ht="21" customHeight="1">
      <c r="A39" s="219">
        <v>1.4</v>
      </c>
      <c r="B39" s="221" t="s">
        <v>168</v>
      </c>
      <c r="C39" s="222" t="s">
        <v>169</v>
      </c>
      <c r="D39" s="30"/>
      <c r="E39" s="30"/>
    </row>
    <row r="40" spans="1:22" ht="21" customHeight="1">
      <c r="A40" s="219">
        <v>1.5</v>
      </c>
      <c r="B40" s="221"/>
      <c r="C40" s="219" t="s">
        <v>170</v>
      </c>
      <c r="D40" s="30"/>
      <c r="E40" s="30"/>
    </row>
    <row r="41" spans="1:22" ht="20.25" customHeight="1">
      <c r="A41" s="219">
        <v>1.6</v>
      </c>
      <c r="B41" s="220" t="s">
        <v>205</v>
      </c>
      <c r="C41" s="219" t="s">
        <v>171</v>
      </c>
      <c r="D41" s="30">
        <v>12.2</v>
      </c>
      <c r="E41" s="30"/>
    </row>
    <row r="42" spans="1:22" ht="33.75" customHeight="1">
      <c r="A42" s="219">
        <v>1.7</v>
      </c>
      <c r="B42" s="221"/>
      <c r="C42" s="219" t="s">
        <v>194</v>
      </c>
      <c r="D42" s="30"/>
      <c r="E42" s="30"/>
    </row>
    <row r="43" spans="1:22" ht="23.25" customHeight="1">
      <c r="A43" s="219">
        <v>1.8</v>
      </c>
      <c r="B43" s="221"/>
      <c r="C43" s="223" t="s">
        <v>193</v>
      </c>
      <c r="D43" s="30">
        <v>12.8</v>
      </c>
      <c r="E43" s="30"/>
    </row>
    <row r="44" spans="1:22" ht="23.25" customHeight="1">
      <c r="A44" s="219">
        <v>1.9</v>
      </c>
      <c r="B44" s="221"/>
      <c r="C44" s="223"/>
      <c r="D44" s="30"/>
      <c r="E44" s="30"/>
    </row>
    <row r="45" spans="1:22" ht="23.25" customHeight="1">
      <c r="A45" s="224">
        <v>2</v>
      </c>
      <c r="B45" s="221"/>
      <c r="C45" s="223"/>
      <c r="D45" s="30"/>
      <c r="E45" s="30"/>
    </row>
    <row r="46" spans="1:22" ht="23.25" customHeight="1">
      <c r="A46" s="219">
        <v>2.1</v>
      </c>
      <c r="B46" s="221"/>
      <c r="C46" s="223"/>
      <c r="D46" s="30"/>
      <c r="E46" s="30"/>
    </row>
    <row r="47" spans="1:22" ht="21" customHeight="1">
      <c r="A47" s="219">
        <v>2.2000000000000002</v>
      </c>
      <c r="B47" s="221" t="s">
        <v>172</v>
      </c>
      <c r="C47" s="219" t="s">
        <v>35</v>
      </c>
      <c r="D47" s="30"/>
      <c r="E47" s="30"/>
    </row>
    <row r="48" spans="1:22" ht="21" customHeight="1">
      <c r="A48" s="219">
        <v>2.2999999999999998</v>
      </c>
      <c r="B48" s="221" t="s">
        <v>172</v>
      </c>
      <c r="C48" s="219" t="s">
        <v>47</v>
      </c>
      <c r="D48" s="30"/>
      <c r="E48" s="30"/>
    </row>
    <row r="49" spans="1:22" ht="21" customHeight="1">
      <c r="A49" s="219">
        <v>2.4</v>
      </c>
      <c r="B49" s="221" t="s">
        <v>172</v>
      </c>
      <c r="C49" s="219" t="s">
        <v>173</v>
      </c>
      <c r="D49" s="30"/>
      <c r="E49" s="30"/>
    </row>
    <row r="50" spans="1:22" ht="24" customHeight="1">
      <c r="A50" s="219">
        <v>2.5</v>
      </c>
      <c r="B50" s="221" t="s">
        <v>172</v>
      </c>
      <c r="C50" s="219" t="s">
        <v>174</v>
      </c>
      <c r="D50" s="30"/>
      <c r="E50" s="30"/>
    </row>
    <row r="51" spans="1:22" ht="24" customHeight="1">
      <c r="A51" s="219">
        <v>2.6</v>
      </c>
      <c r="B51" s="220" t="s">
        <v>175</v>
      </c>
      <c r="C51" s="219" t="s">
        <v>176</v>
      </c>
      <c r="D51" s="30"/>
      <c r="E51" s="30"/>
    </row>
    <row r="52" spans="1:22" ht="24" customHeight="1">
      <c r="A52" s="219">
        <v>2.7</v>
      </c>
      <c r="B52" s="221" t="s">
        <v>177</v>
      </c>
      <c r="C52" s="219" t="s">
        <v>178</v>
      </c>
      <c r="D52" s="30"/>
      <c r="E52" s="30"/>
    </row>
    <row r="53" spans="1:22" ht="24" customHeight="1">
      <c r="A53" s="219">
        <v>2.8</v>
      </c>
      <c r="B53" s="221"/>
      <c r="C53" s="223" t="s">
        <v>179</v>
      </c>
      <c r="D53" s="30"/>
      <c r="E53" s="30"/>
    </row>
    <row r="54" spans="1:22" s="208" customFormat="1" ht="33" customHeight="1">
      <c r="A54" s="219"/>
      <c r="B54" s="216" t="s">
        <v>186</v>
      </c>
      <c r="C54" s="29"/>
      <c r="D54" s="217">
        <f>SUM(D55:D58)</f>
        <v>0</v>
      </c>
      <c r="E54" s="30"/>
      <c r="F54" s="299">
        <f>SUM(D36:D53)</f>
        <v>1095.3999999999999</v>
      </c>
      <c r="G54" s="299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8" customFormat="1" ht="33" customHeight="1">
      <c r="A55" s="219">
        <v>1.1000000000000001</v>
      </c>
      <c r="B55" s="255"/>
      <c r="C55" s="256" t="s">
        <v>192</v>
      </c>
      <c r="D55" s="288">
        <v>0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19">
        <v>1.2</v>
      </c>
      <c r="B56" s="234"/>
      <c r="C56" s="219" t="s">
        <v>181</v>
      </c>
      <c r="D56" s="30"/>
      <c r="E56" s="219"/>
    </row>
    <row r="57" spans="1:22" ht="24.75" customHeight="1">
      <c r="A57" s="219">
        <v>1.3</v>
      </c>
      <c r="B57" s="221" t="s">
        <v>177</v>
      </c>
      <c r="C57" s="219" t="s">
        <v>183</v>
      </c>
      <c r="D57" s="30"/>
      <c r="E57" s="30"/>
    </row>
    <row r="58" spans="1:22" ht="24.75" customHeight="1">
      <c r="A58" s="219">
        <v>1.4</v>
      </c>
      <c r="B58" s="221" t="s">
        <v>177</v>
      </c>
      <c r="C58" s="219" t="s">
        <v>184</v>
      </c>
      <c r="D58" s="30"/>
      <c r="E58" s="30"/>
    </row>
    <row r="59" spans="1:22" s="201" customFormat="1" ht="29.25" customHeight="1">
      <c r="A59" s="235"/>
      <c r="B59" s="229" t="s">
        <v>68</v>
      </c>
      <c r="C59" s="236"/>
      <c r="D59" s="237">
        <f>SUM(D36:D54)</f>
        <v>1095.3999999999999</v>
      </c>
      <c r="E59" s="238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</row>
    <row r="60" spans="1:22" ht="10.5" customHeight="1">
      <c r="A60" s="207"/>
      <c r="B60" s="208"/>
      <c r="C60" s="208"/>
    </row>
    <row r="61" spans="1:22" ht="39" customHeight="1">
      <c r="A61" s="207"/>
      <c r="B61" s="208"/>
      <c r="C61" s="239" t="s">
        <v>187</v>
      </c>
    </row>
    <row r="62" spans="1:22" ht="59.25" customHeight="1">
      <c r="A62" s="240">
        <v>1</v>
      </c>
      <c r="B62" s="241" t="s">
        <v>243</v>
      </c>
      <c r="C62" s="237">
        <v>3371.5</v>
      </c>
      <c r="D62" s="570" t="s">
        <v>188</v>
      </c>
      <c r="E62" s="571"/>
    </row>
    <row r="63" spans="1:22" ht="36.75" customHeight="1">
      <c r="A63" s="207"/>
      <c r="B63" s="208"/>
      <c r="C63" s="208"/>
    </row>
    <row r="64" spans="1:22" s="171" customFormat="1" ht="25.5" customHeight="1">
      <c r="A64" s="242"/>
      <c r="B64" s="440" t="s">
        <v>2</v>
      </c>
      <c r="C64" s="441"/>
      <c r="D64" s="572" t="str">
        <f>+'Ekamut-caxs'!D67</f>
        <v>Ա. Առաքելյան</v>
      </c>
      <c r="E64" s="57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1" customFormat="1" ht="12.75" customHeight="1">
      <c r="A65" s="242"/>
      <c r="B65" s="442"/>
      <c r="C65" s="443"/>
      <c r="D65" s="573" t="s">
        <v>91</v>
      </c>
      <c r="E65" s="57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1" customFormat="1" ht="22.5" customHeight="1">
      <c r="A66" s="242"/>
      <c r="B66" s="440" t="s">
        <v>6</v>
      </c>
      <c r="C66" s="441"/>
      <c r="D66" s="572" t="str">
        <f>+'Ekamut-caxs'!D69</f>
        <v>Հ. Խարազյան</v>
      </c>
      <c r="E66" s="57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1" customFormat="1" ht="13.5" customHeight="1">
      <c r="A67" s="242"/>
      <c r="B67" s="243"/>
      <c r="C67" s="242" t="s">
        <v>1</v>
      </c>
      <c r="D67" s="574" t="s">
        <v>91</v>
      </c>
      <c r="E67" s="57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2"/>
      <c r="E68" s="172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1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3"/>
      <c r="B82" s="1"/>
      <c r="C82" s="1"/>
      <c r="D82" s="1"/>
      <c r="E82" s="172"/>
    </row>
    <row r="83" spans="1:5" s="17" customFormat="1" ht="24" customHeight="1">
      <c r="A83" s="133"/>
      <c r="B83" s="1"/>
      <c r="C83" s="1"/>
      <c r="D83" s="1"/>
      <c r="E83" s="172"/>
    </row>
    <row r="84" spans="1:5" s="17" customFormat="1">
      <c r="A84" s="133"/>
      <c r="B84" s="1"/>
      <c r="C84" s="1"/>
      <c r="D84" s="1"/>
      <c r="E84" s="172"/>
    </row>
    <row r="85" spans="1:5" s="17" customFormat="1" ht="24.75" customHeight="1">
      <c r="A85" s="13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E24" sqref="E24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8" t="s">
        <v>66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</row>
    <row r="2" spans="1:15" s="19" customFormat="1" ht="25.5" customHeight="1">
      <c r="A2" s="558" t="str">
        <f>+'Ekamut-caxs'!A7</f>
        <v xml:space="preserve">«Երևանի հ․69 մսուր-մանկապարտեզ»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</row>
    <row r="3" spans="1:15" ht="25.5" customHeight="1">
      <c r="A3" s="592" t="s">
        <v>242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382"/>
      <c r="N3" s="382"/>
      <c r="O3" s="382"/>
    </row>
    <row r="4" spans="1:15" ht="21" customHeight="1">
      <c r="L4" s="421" t="s">
        <v>0</v>
      </c>
    </row>
    <row r="5" spans="1:15" ht="23.45" customHeight="1">
      <c r="A5" s="591" t="s">
        <v>152</v>
      </c>
      <c r="B5" s="591" t="s">
        <v>67</v>
      </c>
      <c r="C5" s="589" t="s">
        <v>223</v>
      </c>
      <c r="D5" s="589"/>
      <c r="E5" s="589"/>
      <c r="F5" s="589"/>
      <c r="G5" s="589"/>
      <c r="H5" s="589"/>
      <c r="I5" s="589"/>
      <c r="J5" s="589"/>
      <c r="K5" s="589"/>
      <c r="L5" s="590" t="s">
        <v>154</v>
      </c>
    </row>
    <row r="6" spans="1:15" ht="79.5" customHeight="1">
      <c r="A6" s="591"/>
      <c r="B6" s="591"/>
      <c r="C6" s="362" t="s">
        <v>216</v>
      </c>
      <c r="D6" s="362" t="s">
        <v>225</v>
      </c>
      <c r="E6" s="362" t="s">
        <v>226</v>
      </c>
      <c r="F6" s="306" t="s">
        <v>153</v>
      </c>
      <c r="G6" s="306" t="s">
        <v>202</v>
      </c>
      <c r="H6" s="306" t="s">
        <v>201</v>
      </c>
      <c r="I6" s="306" t="s">
        <v>116</v>
      </c>
      <c r="J6" s="306" t="s">
        <v>190</v>
      </c>
      <c r="K6" s="26"/>
      <c r="L6" s="590"/>
    </row>
    <row r="7" spans="1:15" ht="27.75" customHeight="1">
      <c r="A7" s="306">
        <v>1</v>
      </c>
      <c r="B7" s="367" t="s">
        <v>203</v>
      </c>
      <c r="C7" s="368">
        <v>69518.3</v>
      </c>
      <c r="D7" s="368"/>
      <c r="E7" s="368"/>
      <c r="F7" s="368">
        <v>747.1</v>
      </c>
      <c r="G7" s="368">
        <v>3308.3200000000006</v>
      </c>
      <c r="H7" s="368">
        <v>300</v>
      </c>
      <c r="I7" s="368"/>
      <c r="J7" s="368"/>
      <c r="K7" s="368"/>
      <c r="L7" s="369">
        <f>ROUND(SUM(C7:K7),1)</f>
        <v>73873.7</v>
      </c>
    </row>
    <row r="8" spans="1:15" ht="45" customHeight="1">
      <c r="A8" s="306">
        <v>2</v>
      </c>
      <c r="B8" s="420" t="s">
        <v>88</v>
      </c>
      <c r="C8" s="368">
        <v>144</v>
      </c>
      <c r="D8" s="307" t="s">
        <v>195</v>
      </c>
      <c r="E8" s="307" t="s">
        <v>195</v>
      </c>
      <c r="F8" s="307" t="s">
        <v>195</v>
      </c>
      <c r="G8" s="307" t="s">
        <v>195</v>
      </c>
      <c r="H8" s="307" t="s">
        <v>195</v>
      </c>
      <c r="I8" s="307" t="s">
        <v>195</v>
      </c>
      <c r="J8" s="307" t="s">
        <v>195</v>
      </c>
      <c r="K8" s="307" t="s">
        <v>195</v>
      </c>
      <c r="L8" s="369">
        <f>ROUND(SUM(C8:K8),1)</f>
        <v>144</v>
      </c>
    </row>
    <row r="9" spans="1:15" s="308" customFormat="1" ht="34.5" customHeight="1">
      <c r="A9" s="370"/>
      <c r="B9" s="371" t="s">
        <v>68</v>
      </c>
      <c r="C9" s="368" t="s">
        <v>195</v>
      </c>
      <c r="D9" s="307" t="s">
        <v>195</v>
      </c>
      <c r="E9" s="307" t="s">
        <v>195</v>
      </c>
      <c r="F9" s="307" t="s">
        <v>195</v>
      </c>
      <c r="G9" s="307" t="s">
        <v>195</v>
      </c>
      <c r="H9" s="307" t="s">
        <v>195</v>
      </c>
      <c r="I9" s="307" t="s">
        <v>195</v>
      </c>
      <c r="J9" s="307" t="s">
        <v>195</v>
      </c>
      <c r="K9" s="307" t="s">
        <v>195</v>
      </c>
      <c r="L9" s="372">
        <f>ROUND(SUM(L7:L8),1)</f>
        <v>74017.7</v>
      </c>
    </row>
    <row r="10" spans="1:15" s="308" customFormat="1" ht="34.5" customHeight="1">
      <c r="A10" s="309"/>
      <c r="B10" s="310">
        <v>5793195</v>
      </c>
      <c r="C10" s="311">
        <f>+B10*0.012</f>
        <v>69518.34</v>
      </c>
      <c r="D10" s="312"/>
      <c r="E10" s="312"/>
      <c r="F10" s="312"/>
      <c r="G10" s="313"/>
      <c r="H10" s="313"/>
      <c r="I10" s="314"/>
      <c r="J10" s="313"/>
      <c r="K10" s="312"/>
      <c r="L10" s="315"/>
      <c r="M10" s="310"/>
    </row>
    <row r="11" spans="1:15" s="316" customFormat="1" ht="21" customHeight="1">
      <c r="B11" s="317"/>
      <c r="C11" s="318"/>
      <c r="D11" s="319"/>
      <c r="E11" s="319"/>
      <c r="F11" s="320"/>
      <c r="G11" s="152">
        <v>3136.5</v>
      </c>
      <c r="H11" s="152"/>
      <c r="I11" s="318"/>
      <c r="J11" s="584"/>
      <c r="K11" s="584"/>
      <c r="L11" s="321"/>
    </row>
    <row r="12" spans="1:15" s="309" customFormat="1" ht="69" customHeight="1">
      <c r="B12" s="585" t="s">
        <v>220</v>
      </c>
      <c r="C12" s="586"/>
      <c r="F12" s="318"/>
      <c r="G12" s="318"/>
      <c r="H12" s="585" t="s">
        <v>221</v>
      </c>
      <c r="I12" s="586"/>
      <c r="J12" s="318"/>
      <c r="K12" s="318"/>
      <c r="L12" s="318"/>
    </row>
    <row r="13" spans="1:15" s="309" customFormat="1" ht="48" customHeight="1">
      <c r="B13" s="379" t="s">
        <v>191</v>
      </c>
      <c r="C13" s="380" t="s">
        <v>227</v>
      </c>
      <c r="F13" s="322"/>
      <c r="G13" s="322"/>
      <c r="H13" s="379" t="s">
        <v>191</v>
      </c>
      <c r="I13" s="380" t="s">
        <v>229</v>
      </c>
      <c r="J13" s="322"/>
      <c r="K13" s="322"/>
      <c r="L13" s="323"/>
    </row>
    <row r="14" spans="1:15" s="324" customFormat="1" ht="39.75" customHeight="1">
      <c r="B14" s="416">
        <v>104400</v>
      </c>
      <c r="C14" s="417">
        <v>326.2</v>
      </c>
      <c r="D14" s="418"/>
      <c r="G14" s="381"/>
      <c r="H14" s="416">
        <v>104400</v>
      </c>
      <c r="I14" s="419">
        <v>747.1</v>
      </c>
      <c r="J14" s="325"/>
      <c r="K14" s="325"/>
      <c r="L14" s="326"/>
    </row>
    <row r="15" spans="1:15" s="25" customFormat="1" ht="24" customHeight="1">
      <c r="C15" s="327"/>
      <c r="D15" s="328"/>
      <c r="E15" s="328"/>
      <c r="F15" s="328"/>
      <c r="G15" s="313"/>
      <c r="H15" s="313"/>
      <c r="I15" s="329"/>
      <c r="J15" s="325"/>
      <c r="K15" s="325"/>
      <c r="L15" s="330"/>
    </row>
    <row r="16" spans="1:15" s="25" customFormat="1" ht="19.5" customHeight="1">
      <c r="A16" s="331"/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</row>
    <row r="17" spans="1:12" s="333" customFormat="1" ht="24" customHeight="1">
      <c r="A17" s="332"/>
      <c r="B17" s="444" t="s">
        <v>2</v>
      </c>
      <c r="C17" s="445"/>
      <c r="D17" s="446"/>
      <c r="E17" s="447"/>
      <c r="F17" s="447"/>
      <c r="G17" s="587" t="str">
        <f>+'Ekamut-caxs'!D67</f>
        <v>Ա. Առաքելյան</v>
      </c>
      <c r="H17" s="587"/>
      <c r="I17" s="587"/>
      <c r="J17" s="334"/>
      <c r="K17" s="332"/>
      <c r="L17" s="332"/>
    </row>
    <row r="18" spans="1:12" s="335" customFormat="1" ht="17.25" customHeight="1">
      <c r="B18" s="448"/>
      <c r="C18" s="449"/>
      <c r="D18" s="450" t="s">
        <v>90</v>
      </c>
      <c r="E18" s="451"/>
      <c r="F18" s="452"/>
      <c r="G18" s="583" t="s">
        <v>91</v>
      </c>
      <c r="H18" s="583"/>
      <c r="I18" s="583"/>
      <c r="J18" s="336"/>
    </row>
    <row r="19" spans="1:12" s="333" customFormat="1" ht="24.75" customHeight="1">
      <c r="B19" s="453" t="s">
        <v>6</v>
      </c>
      <c r="C19" s="445"/>
      <c r="D19" s="454"/>
      <c r="E19" s="455"/>
      <c r="F19" s="455"/>
      <c r="G19" s="582" t="str">
        <f>+'Ekamut-caxs'!D69</f>
        <v>Հ. Խարազյան</v>
      </c>
      <c r="H19" s="582"/>
      <c r="I19" s="582"/>
      <c r="J19" s="337"/>
    </row>
    <row r="20" spans="1:12" s="335" customFormat="1" ht="18.75" customHeight="1">
      <c r="B20" s="449"/>
      <c r="C20" s="449"/>
      <c r="D20" s="450" t="s">
        <v>90</v>
      </c>
      <c r="E20" s="451"/>
      <c r="F20" s="452"/>
      <c r="G20" s="583" t="s">
        <v>91</v>
      </c>
      <c r="H20" s="583"/>
      <c r="I20" s="583"/>
      <c r="J20" s="336"/>
    </row>
    <row r="21" spans="1:12" s="338" customFormat="1" ht="16.5">
      <c r="C21" s="339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E24" sqref="E24"/>
    </sheetView>
  </sheetViews>
  <sheetFormatPr defaultColWidth="9.140625" defaultRowHeight="16.5"/>
  <cols>
    <col min="1" max="1" width="4.42578125" style="136" customWidth="1"/>
    <col min="2" max="2" width="14.140625" style="136" customWidth="1"/>
    <col min="3" max="3" width="13.28515625" style="136" customWidth="1"/>
    <col min="4" max="4" width="13.85546875" style="136" customWidth="1"/>
    <col min="5" max="5" width="14.85546875" style="136" customWidth="1"/>
    <col min="6" max="6" width="16.28515625" style="136" customWidth="1"/>
    <col min="7" max="14" width="14.85546875" style="136" customWidth="1"/>
    <col min="15" max="16384" width="9.140625" style="136"/>
  </cols>
  <sheetData>
    <row r="1" spans="1:14" s="135" customFormat="1" ht="18.75" customHeight="1">
      <c r="A1" s="597" t="s">
        <v>66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</row>
    <row r="2" spans="1:14" s="135" customFormat="1" ht="21.75" customHeight="1">
      <c r="A2" s="598" t="str">
        <f>+'Ekamut-caxs'!A7:D7</f>
        <v xml:space="preserve">«Երևանի հ․69 մսուր-մանկապարտեզ» ՀՈԱԿ-ի 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</row>
    <row r="3" spans="1:14" s="135" customFormat="1" ht="21" customHeight="1">
      <c r="A3" s="598" t="s">
        <v>92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598"/>
      <c r="N3" s="598"/>
    </row>
    <row r="4" spans="1:14" ht="21" customHeight="1" thickBot="1"/>
    <row r="5" spans="1:14" s="140" customFormat="1" ht="24.75" customHeight="1">
      <c r="A5" s="599" t="s">
        <v>113</v>
      </c>
      <c r="B5" s="601" t="s">
        <v>93</v>
      </c>
      <c r="C5" s="603" t="s">
        <v>94</v>
      </c>
      <c r="D5" s="603"/>
      <c r="E5" s="603"/>
      <c r="F5" s="603"/>
      <c r="G5" s="603" t="s">
        <v>95</v>
      </c>
      <c r="H5" s="603"/>
      <c r="I5" s="603"/>
      <c r="J5" s="603"/>
      <c r="K5" s="603" t="s">
        <v>143</v>
      </c>
      <c r="L5" s="603"/>
      <c r="M5" s="603"/>
      <c r="N5" s="603"/>
    </row>
    <row r="6" spans="1:14" s="141" customFormat="1" ht="51" customHeight="1">
      <c r="A6" s="600"/>
      <c r="B6" s="602"/>
      <c r="C6" s="415" t="s">
        <v>237</v>
      </c>
      <c r="D6" s="415" t="s">
        <v>209</v>
      </c>
      <c r="E6" s="415" t="s">
        <v>238</v>
      </c>
      <c r="F6" s="415" t="s">
        <v>239</v>
      </c>
      <c r="G6" s="415" t="s">
        <v>240</v>
      </c>
      <c r="H6" s="415" t="s">
        <v>209</v>
      </c>
      <c r="I6" s="415" t="s">
        <v>241</v>
      </c>
      <c r="J6" s="415" t="s">
        <v>239</v>
      </c>
      <c r="K6" s="415" t="s">
        <v>237</v>
      </c>
      <c r="L6" s="415" t="s">
        <v>209</v>
      </c>
      <c r="M6" s="415" t="s">
        <v>238</v>
      </c>
      <c r="N6" s="415" t="s">
        <v>239</v>
      </c>
    </row>
    <row r="7" spans="1:14" ht="19.5" customHeight="1">
      <c r="A7" s="137">
        <v>1</v>
      </c>
      <c r="B7" s="191" t="s">
        <v>96</v>
      </c>
      <c r="C7" s="393">
        <v>7115</v>
      </c>
      <c r="D7" s="346">
        <v>988985</v>
      </c>
      <c r="E7" s="347">
        <f>+C7</f>
        <v>7115</v>
      </c>
      <c r="F7" s="348">
        <f>+E7*143.7</f>
        <v>1022425.4999999999</v>
      </c>
      <c r="G7" s="393">
        <v>3540</v>
      </c>
      <c r="H7" s="346">
        <v>162849</v>
      </c>
      <c r="I7" s="347">
        <f>+G7</f>
        <v>3540</v>
      </c>
      <c r="J7" s="346">
        <f>+I7*53.48</f>
        <v>189319.19999999998</v>
      </c>
      <c r="K7" s="393">
        <v>114</v>
      </c>
      <c r="L7" s="346">
        <v>22020</v>
      </c>
      <c r="M7" s="346">
        <f>+K7</f>
        <v>114</v>
      </c>
      <c r="N7" s="348">
        <f>+M7*200.47</f>
        <v>22853.579999999998</v>
      </c>
    </row>
    <row r="8" spans="1:14" ht="19.5" customHeight="1">
      <c r="A8" s="137">
        <v>2</v>
      </c>
      <c r="B8" s="191" t="s">
        <v>97</v>
      </c>
      <c r="C8" s="393">
        <v>5325</v>
      </c>
      <c r="D8" s="346">
        <v>740175</v>
      </c>
      <c r="E8" s="347">
        <f t="shared" ref="E8:E18" si="0">+C8</f>
        <v>5325</v>
      </c>
      <c r="F8" s="348">
        <f t="shared" ref="F8:F18" si="1">+E8*143.7</f>
        <v>765202.49999999988</v>
      </c>
      <c r="G8" s="393">
        <v>3580</v>
      </c>
      <c r="H8" s="346">
        <v>185258</v>
      </c>
      <c r="I8" s="347">
        <f t="shared" ref="I8:I17" si="2">+G8</f>
        <v>3580</v>
      </c>
      <c r="J8" s="346">
        <f t="shared" ref="J8:J18" si="3">+I8*53.48</f>
        <v>191458.4</v>
      </c>
      <c r="K8" s="393">
        <v>136</v>
      </c>
      <c r="L8" s="346">
        <v>27263</v>
      </c>
      <c r="M8" s="346">
        <f t="shared" ref="M8:M18" si="4">+K8</f>
        <v>136</v>
      </c>
      <c r="N8" s="348">
        <f t="shared" ref="N8:N18" si="5">+M8*200.47</f>
        <v>27263.919999999998</v>
      </c>
    </row>
    <row r="9" spans="1:14" ht="19.5" customHeight="1">
      <c r="A9" s="137">
        <v>3</v>
      </c>
      <c r="B9" s="191" t="s">
        <v>98</v>
      </c>
      <c r="C9" s="393">
        <v>4559</v>
      </c>
      <c r="D9" s="346">
        <v>633701</v>
      </c>
      <c r="E9" s="347">
        <f t="shared" si="0"/>
        <v>4559</v>
      </c>
      <c r="F9" s="348">
        <f t="shared" si="1"/>
        <v>655128.29999999993</v>
      </c>
      <c r="G9" s="393">
        <v>3620</v>
      </c>
      <c r="H9" s="346">
        <v>187198</v>
      </c>
      <c r="I9" s="347">
        <f>+G9</f>
        <v>3620</v>
      </c>
      <c r="J9" s="346">
        <f t="shared" si="3"/>
        <v>193597.59999999998</v>
      </c>
      <c r="K9" s="393">
        <v>155</v>
      </c>
      <c r="L9" s="346">
        <v>31072</v>
      </c>
      <c r="M9" s="346">
        <f t="shared" si="4"/>
        <v>155</v>
      </c>
      <c r="N9" s="348">
        <f t="shared" si="5"/>
        <v>31072.85</v>
      </c>
    </row>
    <row r="10" spans="1:14" ht="19.5" customHeight="1">
      <c r="A10" s="137">
        <v>4</v>
      </c>
      <c r="B10" s="191" t="s">
        <v>99</v>
      </c>
      <c r="C10" s="393">
        <v>770</v>
      </c>
      <c r="D10" s="346">
        <v>110649</v>
      </c>
      <c r="E10" s="347">
        <f t="shared" si="0"/>
        <v>770</v>
      </c>
      <c r="F10" s="348">
        <f t="shared" si="1"/>
        <v>110648.99999999999</v>
      </c>
      <c r="G10" s="393">
        <v>2500</v>
      </c>
      <c r="H10" s="346">
        <v>130900</v>
      </c>
      <c r="I10" s="347">
        <f t="shared" si="2"/>
        <v>2500</v>
      </c>
      <c r="J10" s="346">
        <f t="shared" si="3"/>
        <v>133700</v>
      </c>
      <c r="K10" s="393">
        <v>248</v>
      </c>
      <c r="L10" s="346">
        <v>49716</v>
      </c>
      <c r="M10" s="346">
        <f t="shared" si="4"/>
        <v>248</v>
      </c>
      <c r="N10" s="348">
        <f t="shared" si="5"/>
        <v>49716.56</v>
      </c>
    </row>
    <row r="11" spans="1:14" ht="19.5" customHeight="1">
      <c r="A11" s="137">
        <v>5</v>
      </c>
      <c r="B11" s="191" t="s">
        <v>100</v>
      </c>
      <c r="C11" s="393">
        <v>439</v>
      </c>
      <c r="D11" s="346">
        <v>63084</v>
      </c>
      <c r="E11" s="347">
        <f t="shared" si="0"/>
        <v>439</v>
      </c>
      <c r="F11" s="348">
        <f t="shared" si="1"/>
        <v>63084.299999999996</v>
      </c>
      <c r="G11" s="393">
        <v>2560</v>
      </c>
      <c r="H11" s="346">
        <v>134309</v>
      </c>
      <c r="I11" s="347">
        <f t="shared" si="2"/>
        <v>2560</v>
      </c>
      <c r="J11" s="346">
        <f t="shared" si="3"/>
        <v>136908.79999999999</v>
      </c>
      <c r="K11" s="393">
        <v>203</v>
      </c>
      <c r="L11" s="346">
        <v>40695</v>
      </c>
      <c r="M11" s="346">
        <f t="shared" si="4"/>
        <v>203</v>
      </c>
      <c r="N11" s="348">
        <f t="shared" si="5"/>
        <v>40695.409999999996</v>
      </c>
    </row>
    <row r="12" spans="1:14" ht="19.5" customHeight="1">
      <c r="A12" s="137">
        <v>6</v>
      </c>
      <c r="B12" s="191" t="s">
        <v>101</v>
      </c>
      <c r="C12" s="393">
        <v>399</v>
      </c>
      <c r="D12" s="346">
        <v>57336</v>
      </c>
      <c r="E12" s="347">
        <f t="shared" si="0"/>
        <v>399</v>
      </c>
      <c r="F12" s="348">
        <f t="shared" si="1"/>
        <v>57336.299999999996</v>
      </c>
      <c r="G12" s="393">
        <v>3060</v>
      </c>
      <c r="H12" s="346">
        <v>159049</v>
      </c>
      <c r="I12" s="347">
        <f t="shared" si="2"/>
        <v>3060</v>
      </c>
      <c r="J12" s="346">
        <f t="shared" si="3"/>
        <v>163648.79999999999</v>
      </c>
      <c r="K12" s="393">
        <v>130</v>
      </c>
      <c r="L12" s="346">
        <v>26061</v>
      </c>
      <c r="M12" s="346">
        <f t="shared" si="4"/>
        <v>130</v>
      </c>
      <c r="N12" s="348">
        <f t="shared" si="5"/>
        <v>26061.1</v>
      </c>
    </row>
    <row r="13" spans="1:14" ht="19.5" customHeight="1">
      <c r="A13" s="137">
        <v>7</v>
      </c>
      <c r="B13" s="191" t="s">
        <v>102</v>
      </c>
      <c r="C13" s="393">
        <v>147</v>
      </c>
      <c r="D13" s="346">
        <v>21123</v>
      </c>
      <c r="E13" s="347">
        <f t="shared" si="0"/>
        <v>147</v>
      </c>
      <c r="F13" s="348">
        <f t="shared" si="1"/>
        <v>21123.899999999998</v>
      </c>
      <c r="G13" s="393">
        <v>2380</v>
      </c>
      <c r="H13" s="346">
        <v>122682</v>
      </c>
      <c r="I13" s="347">
        <f t="shared" si="2"/>
        <v>2380</v>
      </c>
      <c r="J13" s="346">
        <f t="shared" si="3"/>
        <v>127282.4</v>
      </c>
      <c r="K13" s="393">
        <v>185</v>
      </c>
      <c r="L13" s="346">
        <v>37086</v>
      </c>
      <c r="M13" s="346">
        <f t="shared" si="4"/>
        <v>185</v>
      </c>
      <c r="N13" s="348">
        <f t="shared" si="5"/>
        <v>37086.949999999997</v>
      </c>
    </row>
    <row r="14" spans="1:14" ht="19.5" customHeight="1">
      <c r="A14" s="137">
        <v>8</v>
      </c>
      <c r="B14" s="192" t="s">
        <v>103</v>
      </c>
      <c r="C14" s="393">
        <v>96</v>
      </c>
      <c r="D14" s="346">
        <v>13795</v>
      </c>
      <c r="E14" s="347">
        <f t="shared" si="0"/>
        <v>96</v>
      </c>
      <c r="F14" s="348">
        <f t="shared" si="1"/>
        <v>13795.199999999999</v>
      </c>
      <c r="G14" s="393">
        <v>2540</v>
      </c>
      <c r="H14" s="346">
        <v>131039</v>
      </c>
      <c r="I14" s="347">
        <f t="shared" si="2"/>
        <v>2540</v>
      </c>
      <c r="J14" s="346">
        <f t="shared" si="3"/>
        <v>135839.19999999998</v>
      </c>
      <c r="K14" s="393">
        <v>164</v>
      </c>
      <c r="L14" s="346">
        <v>32877</v>
      </c>
      <c r="M14" s="346">
        <f t="shared" si="4"/>
        <v>164</v>
      </c>
      <c r="N14" s="348">
        <f t="shared" si="5"/>
        <v>32877.08</v>
      </c>
    </row>
    <row r="15" spans="1:14" ht="19.5" customHeight="1">
      <c r="A15" s="137">
        <v>9</v>
      </c>
      <c r="B15" s="192" t="s">
        <v>104</v>
      </c>
      <c r="C15" s="393">
        <v>284</v>
      </c>
      <c r="D15" s="346">
        <v>40810</v>
      </c>
      <c r="E15" s="347">
        <f t="shared" si="0"/>
        <v>284</v>
      </c>
      <c r="F15" s="348">
        <f t="shared" si="1"/>
        <v>40810.799999999996</v>
      </c>
      <c r="G15" s="393">
        <v>2880</v>
      </c>
      <c r="H15" s="346">
        <v>149822</v>
      </c>
      <c r="I15" s="347">
        <f t="shared" si="2"/>
        <v>2880</v>
      </c>
      <c r="J15" s="346">
        <f t="shared" si="3"/>
        <v>154022.39999999999</v>
      </c>
      <c r="K15" s="393">
        <v>236</v>
      </c>
      <c r="L15" s="346">
        <v>47310</v>
      </c>
      <c r="M15" s="346">
        <f t="shared" si="4"/>
        <v>236</v>
      </c>
      <c r="N15" s="348">
        <f t="shared" si="5"/>
        <v>47310.92</v>
      </c>
    </row>
    <row r="16" spans="1:14" ht="19.5" customHeight="1">
      <c r="A16" s="137">
        <v>10</v>
      </c>
      <c r="B16" s="192" t="s">
        <v>105</v>
      </c>
      <c r="C16" s="393">
        <v>356</v>
      </c>
      <c r="D16" s="346">
        <v>51157</v>
      </c>
      <c r="E16" s="347">
        <f t="shared" si="0"/>
        <v>356</v>
      </c>
      <c r="F16" s="348">
        <f t="shared" si="1"/>
        <v>51157.2</v>
      </c>
      <c r="G16" s="393">
        <v>2980</v>
      </c>
      <c r="H16" s="346">
        <v>155970</v>
      </c>
      <c r="I16" s="347">
        <f t="shared" si="2"/>
        <v>2980</v>
      </c>
      <c r="J16" s="346">
        <f t="shared" si="3"/>
        <v>159370.4</v>
      </c>
      <c r="K16" s="393">
        <v>388</v>
      </c>
      <c r="L16" s="348">
        <v>77782</v>
      </c>
      <c r="M16" s="346">
        <f t="shared" si="4"/>
        <v>388</v>
      </c>
      <c r="N16" s="348">
        <f t="shared" si="5"/>
        <v>77782.36</v>
      </c>
    </row>
    <row r="17" spans="1:14" ht="19.5" customHeight="1">
      <c r="A17" s="137">
        <v>11</v>
      </c>
      <c r="B17" s="192" t="s">
        <v>106</v>
      </c>
      <c r="C17" s="393">
        <v>4119</v>
      </c>
      <c r="D17" s="346">
        <v>591990</v>
      </c>
      <c r="E17" s="347">
        <f t="shared" si="0"/>
        <v>4119</v>
      </c>
      <c r="F17" s="348">
        <f t="shared" si="1"/>
        <v>591900.29999999993</v>
      </c>
      <c r="G17" s="393">
        <v>4660</v>
      </c>
      <c r="H17" s="346">
        <v>240817</v>
      </c>
      <c r="I17" s="347">
        <f t="shared" si="2"/>
        <v>4660</v>
      </c>
      <c r="J17" s="346">
        <f t="shared" si="3"/>
        <v>249216.8</v>
      </c>
      <c r="K17" s="393">
        <v>521</v>
      </c>
      <c r="L17" s="348">
        <v>104444</v>
      </c>
      <c r="M17" s="346">
        <f t="shared" si="4"/>
        <v>521</v>
      </c>
      <c r="N17" s="348">
        <f t="shared" si="5"/>
        <v>104444.87</v>
      </c>
    </row>
    <row r="18" spans="1:14" ht="19.5" customHeight="1">
      <c r="A18" s="137">
        <v>12</v>
      </c>
      <c r="B18" s="192" t="s">
        <v>107</v>
      </c>
      <c r="C18" s="393">
        <v>5199</v>
      </c>
      <c r="D18" s="346">
        <v>747096</v>
      </c>
      <c r="E18" s="347">
        <f t="shared" si="0"/>
        <v>5199</v>
      </c>
      <c r="F18" s="348">
        <f t="shared" si="1"/>
        <v>747096.29999999993</v>
      </c>
      <c r="G18" s="393">
        <v>4480</v>
      </c>
      <c r="H18" s="346">
        <v>231390</v>
      </c>
      <c r="I18" s="347">
        <v>4480</v>
      </c>
      <c r="J18" s="346">
        <f t="shared" si="3"/>
        <v>239590.39999999999</v>
      </c>
      <c r="K18" s="393">
        <v>481</v>
      </c>
      <c r="L18" s="348">
        <v>96426</v>
      </c>
      <c r="M18" s="346">
        <f t="shared" si="4"/>
        <v>481</v>
      </c>
      <c r="N18" s="348">
        <f t="shared" si="5"/>
        <v>96426.069999999992</v>
      </c>
    </row>
    <row r="19" spans="1:14" ht="32.25" customHeight="1" thickBot="1">
      <c r="A19" s="193"/>
      <c r="B19" s="199" t="s">
        <v>89</v>
      </c>
      <c r="C19" s="290">
        <f t="shared" ref="C19:L19" si="6">SUM(C7:C18)</f>
        <v>28808</v>
      </c>
      <c r="D19" s="260">
        <f t="shared" si="6"/>
        <v>4059901</v>
      </c>
      <c r="E19" s="290">
        <f t="shared" si="6"/>
        <v>28808</v>
      </c>
      <c r="F19" s="261">
        <f>SUM(F7:F18)</f>
        <v>4139709.5999999992</v>
      </c>
      <c r="G19" s="290">
        <f>SUM(G7:G18)</f>
        <v>38780</v>
      </c>
      <c r="H19" s="290">
        <f>SUM(H7:H18)</f>
        <v>1991283</v>
      </c>
      <c r="I19" s="290">
        <f>SUM(I7:I18)</f>
        <v>38780</v>
      </c>
      <c r="J19" s="262">
        <f>SUM(J7:J18)</f>
        <v>2073954.3999999997</v>
      </c>
      <c r="K19" s="290">
        <f t="shared" si="6"/>
        <v>2961</v>
      </c>
      <c r="L19" s="290">
        <f t="shared" si="6"/>
        <v>592752</v>
      </c>
      <c r="M19" s="290">
        <f>SUM(M7:M18)</f>
        <v>2961</v>
      </c>
      <c r="N19" s="261">
        <f>SUM(N7:N18)</f>
        <v>593591.66999999993</v>
      </c>
    </row>
    <row r="20" spans="1:14" ht="21.75" customHeight="1">
      <c r="A20" s="188"/>
      <c r="B20" s="248"/>
      <c r="C20" s="249"/>
      <c r="D20" s="177"/>
      <c r="E20" s="249"/>
      <c r="F20" s="177"/>
      <c r="G20" s="249"/>
      <c r="H20" s="177"/>
      <c r="I20" s="249"/>
      <c r="J20" s="177"/>
      <c r="K20" s="249"/>
      <c r="L20" s="249"/>
      <c r="M20" s="249"/>
      <c r="N20" s="177"/>
    </row>
    <row r="21" spans="1:14" ht="31.5" customHeight="1" thickBot="1">
      <c r="A21" s="188"/>
      <c r="B21" s="378" t="s">
        <v>219</v>
      </c>
      <c r="C21" s="378"/>
      <c r="D21" s="378"/>
      <c r="E21" s="189"/>
      <c r="F21" s="190"/>
      <c r="G21" s="188"/>
      <c r="H21" s="189"/>
      <c r="I21" s="188"/>
      <c r="J21" s="188"/>
      <c r="K21" s="188"/>
      <c r="L21" s="188"/>
      <c r="M21" s="188"/>
      <c r="N21" s="186"/>
    </row>
    <row r="22" spans="1:14" s="135" customFormat="1" ht="51" customHeight="1">
      <c r="A22" s="194"/>
      <c r="B22" s="195" t="s">
        <v>147</v>
      </c>
      <c r="C22" s="196" t="s">
        <v>148</v>
      </c>
      <c r="D22" s="196"/>
      <c r="E22" s="196"/>
      <c r="F22" s="197"/>
      <c r="G22" s="194"/>
      <c r="H22" s="196"/>
      <c r="I22" s="196"/>
      <c r="J22" s="198"/>
      <c r="K22" s="194"/>
      <c r="L22" s="383"/>
      <c r="M22" s="342"/>
      <c r="N22" s="198"/>
    </row>
    <row r="23" spans="1:14" ht="23.25" customHeight="1">
      <c r="A23" s="179">
        <v>1</v>
      </c>
      <c r="B23" s="173"/>
      <c r="C23" s="291"/>
      <c r="D23" s="291"/>
      <c r="E23" s="291"/>
      <c r="F23" s="258"/>
      <c r="G23" s="292"/>
      <c r="H23" s="291"/>
      <c r="I23" s="291"/>
      <c r="J23" s="259"/>
      <c r="K23" s="292"/>
      <c r="L23" s="384"/>
      <c r="M23" s="343"/>
      <c r="N23" s="259"/>
    </row>
    <row r="24" spans="1:14" ht="23.25" customHeight="1">
      <c r="A24" s="179">
        <v>2</v>
      </c>
      <c r="B24" s="173"/>
      <c r="C24" s="291"/>
      <c r="D24" s="291"/>
      <c r="E24" s="291"/>
      <c r="F24" s="258"/>
      <c r="G24" s="292"/>
      <c r="H24" s="291"/>
      <c r="I24" s="291"/>
      <c r="J24" s="259"/>
      <c r="K24" s="292"/>
      <c r="L24" s="384"/>
      <c r="M24" s="343"/>
      <c r="N24" s="259"/>
    </row>
    <row r="25" spans="1:14" s="141" customFormat="1" ht="23.25" customHeight="1">
      <c r="A25" s="137">
        <v>3</v>
      </c>
      <c r="B25" s="174"/>
      <c r="C25" s="293"/>
      <c r="D25" s="293"/>
      <c r="E25" s="293"/>
      <c r="F25" s="294"/>
      <c r="G25" s="295"/>
      <c r="H25" s="293"/>
      <c r="I25" s="293"/>
      <c r="J25" s="294"/>
      <c r="K25" s="295"/>
      <c r="L25" s="385"/>
      <c r="M25" s="344"/>
      <c r="N25" s="294"/>
    </row>
    <row r="26" spans="1:14" s="135" customFormat="1" ht="24" customHeight="1">
      <c r="A26" s="180"/>
      <c r="B26" s="175" t="s">
        <v>68</v>
      </c>
      <c r="C26" s="296"/>
      <c r="D26" s="296"/>
      <c r="E26" s="296"/>
      <c r="F26" s="297">
        <f>SUM(F23:F25)</f>
        <v>0</v>
      </c>
      <c r="G26" s="298"/>
      <c r="H26" s="296"/>
      <c r="I26" s="296"/>
      <c r="J26" s="297">
        <f>SUM(J23:J25)</f>
        <v>0</v>
      </c>
      <c r="K26" s="298"/>
      <c r="L26" s="386"/>
      <c r="M26" s="345"/>
      <c r="N26" s="297">
        <f>SUM(N23:N25)</f>
        <v>0</v>
      </c>
    </row>
    <row r="27" spans="1:14" s="135" customFormat="1" ht="27" customHeight="1" thickBot="1">
      <c r="A27" s="181"/>
      <c r="B27" s="182" t="s">
        <v>149</v>
      </c>
      <c r="C27" s="260"/>
      <c r="D27" s="260"/>
      <c r="E27" s="260"/>
      <c r="F27" s="261">
        <f>+F19-F26</f>
        <v>4139709.5999999992</v>
      </c>
      <c r="G27" s="290"/>
      <c r="H27" s="260"/>
      <c r="I27" s="260"/>
      <c r="J27" s="296">
        <f>J19-J26</f>
        <v>2073954.3999999997</v>
      </c>
      <c r="K27" s="296"/>
      <c r="L27" s="296"/>
      <c r="M27" s="296"/>
      <c r="N27" s="296">
        <f>N19-N26</f>
        <v>593591.66999999993</v>
      </c>
    </row>
    <row r="28" spans="1:14" s="135" customFormat="1" ht="27" customHeight="1">
      <c r="A28" s="373"/>
      <c r="B28" s="176"/>
      <c r="C28" s="375"/>
      <c r="D28" s="375"/>
      <c r="E28" s="375"/>
      <c r="F28" s="392">
        <f>ROUND(F27/1000,1)</f>
        <v>4139.7</v>
      </c>
      <c r="G28" s="375"/>
      <c r="H28" s="375"/>
      <c r="I28" s="375"/>
      <c r="J28" s="392">
        <f>ROUND(J27/1000,1)</f>
        <v>2074</v>
      </c>
      <c r="K28" s="375"/>
      <c r="L28" s="375"/>
      <c r="M28" s="375"/>
      <c r="N28" s="392">
        <f>ROUND(N27/1000,1)</f>
        <v>593.6</v>
      </c>
    </row>
    <row r="29" spans="1:14" s="135" customFormat="1" ht="25.5" customHeight="1">
      <c r="A29" s="139"/>
      <c r="B29" s="176"/>
      <c r="C29" s="139"/>
      <c r="D29" s="139"/>
      <c r="E29" s="139"/>
      <c r="F29" s="177"/>
      <c r="G29" s="139"/>
      <c r="H29" s="139"/>
      <c r="I29" s="139"/>
      <c r="J29" s="175" t="s">
        <v>150</v>
      </c>
      <c r="K29" s="376"/>
      <c r="L29" s="376"/>
      <c r="M29" s="376"/>
      <c r="N29" s="377">
        <f>+F26+J26+N26</f>
        <v>0</v>
      </c>
    </row>
    <row r="30" spans="1:14" s="135" customFormat="1" ht="20.25" customHeight="1">
      <c r="A30" s="139"/>
      <c r="B30" s="176"/>
      <c r="C30" s="139"/>
      <c r="D30" s="139"/>
      <c r="E30" s="139"/>
      <c r="F30" s="177"/>
      <c r="G30" s="139"/>
      <c r="H30" s="139"/>
      <c r="I30" s="139"/>
      <c r="J30" s="139"/>
      <c r="K30" s="139"/>
      <c r="L30" s="374"/>
      <c r="M30" s="341"/>
      <c r="N30" s="349">
        <f>ROUND(N29/1000,1)</f>
        <v>0</v>
      </c>
    </row>
    <row r="31" spans="1:14" s="142" customFormat="1" ht="25.5" customHeight="1">
      <c r="B31" s="143"/>
      <c r="C31" s="456" t="s">
        <v>2</v>
      </c>
      <c r="D31" s="456"/>
      <c r="E31" s="457"/>
      <c r="F31" s="457"/>
      <c r="G31" s="596"/>
      <c r="H31" s="596"/>
      <c r="I31" s="458"/>
      <c r="J31" s="593" t="str">
        <f>+'Ekamut-caxs'!D67</f>
        <v>Ա. Առաքելյան</v>
      </c>
      <c r="K31" s="593"/>
      <c r="L31" s="387"/>
      <c r="N31" s="138"/>
    </row>
    <row r="32" spans="1:14" s="135" customFormat="1">
      <c r="C32" s="459"/>
      <c r="D32" s="459"/>
      <c r="E32" s="460"/>
      <c r="F32" s="460"/>
      <c r="G32" s="594" t="s">
        <v>90</v>
      </c>
      <c r="H32" s="594"/>
      <c r="I32" s="461"/>
      <c r="J32" s="594" t="s">
        <v>108</v>
      </c>
      <c r="K32" s="594"/>
      <c r="L32" s="388"/>
    </row>
    <row r="33" spans="2:13" s="142" customFormat="1" ht="23.25" customHeight="1">
      <c r="B33" s="143"/>
      <c r="C33" s="462" t="s">
        <v>6</v>
      </c>
      <c r="D33" s="462"/>
      <c r="E33" s="457"/>
      <c r="F33" s="457"/>
      <c r="G33" s="593"/>
      <c r="H33" s="593"/>
      <c r="I33" s="463"/>
      <c r="J33" s="593" t="str">
        <f>+'Ekamut-caxs'!D69</f>
        <v>Հ. Խարազյան</v>
      </c>
      <c r="K33" s="593"/>
      <c r="L33" s="387"/>
    </row>
    <row r="34" spans="2:13" s="135" customFormat="1">
      <c r="C34" s="464"/>
      <c r="D34" s="464"/>
      <c r="E34" s="465"/>
      <c r="F34" s="465"/>
      <c r="G34" s="594" t="s">
        <v>90</v>
      </c>
      <c r="H34" s="594"/>
      <c r="I34" s="461"/>
      <c r="J34" s="594" t="s">
        <v>108</v>
      </c>
      <c r="K34" s="594"/>
      <c r="L34" s="388"/>
    </row>
    <row r="35" spans="2:13">
      <c r="F35" s="144" t="s">
        <v>1</v>
      </c>
    </row>
    <row r="36" spans="2:13" s="413" customFormat="1" ht="16.5" customHeight="1">
      <c r="C36" s="413" t="s">
        <v>109</v>
      </c>
      <c r="E36" s="413" t="s">
        <v>110</v>
      </c>
      <c r="F36" s="413" t="s">
        <v>235</v>
      </c>
      <c r="I36" s="414" t="s">
        <v>111</v>
      </c>
      <c r="J36" s="395" t="s">
        <v>224</v>
      </c>
      <c r="L36" s="395" t="s">
        <v>222</v>
      </c>
      <c r="M36" s="395" t="s">
        <v>218</v>
      </c>
    </row>
    <row r="37" spans="2:13" s="413" customFormat="1" ht="16.5" customHeight="1">
      <c r="C37" s="413" t="s">
        <v>112</v>
      </c>
      <c r="E37" s="413" t="s">
        <v>110</v>
      </c>
      <c r="F37" s="413" t="s">
        <v>236</v>
      </c>
      <c r="I37" s="595" t="s">
        <v>246</v>
      </c>
      <c r="J37" s="595"/>
      <c r="L37" s="595" t="s">
        <v>247</v>
      </c>
      <c r="M37" s="595"/>
    </row>
    <row r="38" spans="2:13" s="413" customFormat="1" ht="15.6" customHeight="1">
      <c r="E38" s="595" t="s">
        <v>245</v>
      </c>
      <c r="F38" s="595"/>
      <c r="I38" s="595"/>
      <c r="J38" s="595"/>
      <c r="L38" s="595"/>
      <c r="M38" s="595"/>
    </row>
    <row r="39" spans="2:13">
      <c r="E39" s="595"/>
      <c r="F39" s="595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view="pageBreakPreview" topLeftCell="A22" workbookViewId="0">
      <selection activeCell="E24" sqref="E24"/>
    </sheetView>
  </sheetViews>
  <sheetFormatPr defaultColWidth="9.140625" defaultRowHeight="15"/>
  <cols>
    <col min="1" max="1" width="4.42578125" style="170" customWidth="1"/>
    <col min="2" max="2" width="60.85546875" style="161" customWidth="1"/>
    <col min="3" max="3" width="17.140625" style="161" customWidth="1"/>
    <col min="4" max="4" width="17.5703125" style="161" customWidth="1"/>
    <col min="5" max="16384" width="9.140625" style="161"/>
  </cols>
  <sheetData>
    <row r="1" spans="1:4" s="160" customFormat="1" ht="24" customHeight="1">
      <c r="A1" s="605" t="s">
        <v>66</v>
      </c>
      <c r="B1" s="605"/>
      <c r="C1" s="605"/>
      <c r="D1" s="605"/>
    </row>
    <row r="2" spans="1:4" ht="26.25" customHeight="1">
      <c r="A2" s="606" t="str">
        <f>+'Ekamut-caxs'!A7:D7</f>
        <v xml:space="preserve">«Երևանի հ․69 մսուր-մանկապարտեզ» ՀՈԱԿ-ի </v>
      </c>
      <c r="B2" s="606"/>
      <c r="C2" s="606"/>
      <c r="D2" s="606"/>
    </row>
    <row r="3" spans="1:4" ht="27" customHeight="1">
      <c r="A3" s="606" t="s">
        <v>234</v>
      </c>
      <c r="B3" s="606"/>
      <c r="C3" s="606"/>
      <c r="D3" s="606"/>
    </row>
    <row r="6" spans="1:4" ht="60" customHeight="1">
      <c r="A6" s="162" t="s">
        <v>3</v>
      </c>
      <c r="B6" s="162" t="s">
        <v>123</v>
      </c>
      <c r="C6" s="162" t="s">
        <v>124</v>
      </c>
      <c r="D6" s="162" t="s">
        <v>125</v>
      </c>
    </row>
    <row r="7" spans="1:4" s="165" customFormat="1" ht="45" customHeight="1">
      <c r="A7" s="163">
        <v>1</v>
      </c>
      <c r="B7" s="164" t="s">
        <v>126</v>
      </c>
      <c r="C7" s="163">
        <f>SUM(C8:C10)</f>
        <v>0</v>
      </c>
      <c r="D7" s="163">
        <f>SUM(D8:D10)</f>
        <v>0</v>
      </c>
    </row>
    <row r="8" spans="1:4" ht="25.5" customHeight="1">
      <c r="A8" s="166">
        <v>1.1000000000000001</v>
      </c>
      <c r="B8" s="167" t="s">
        <v>127</v>
      </c>
      <c r="C8" s="166">
        <v>0</v>
      </c>
      <c r="D8" s="166">
        <v>0</v>
      </c>
    </row>
    <row r="9" spans="1:4" ht="25.5" customHeight="1">
      <c r="A9" s="166">
        <v>1.2</v>
      </c>
      <c r="B9" s="167" t="s">
        <v>128</v>
      </c>
      <c r="C9" s="166">
        <v>0</v>
      </c>
      <c r="D9" s="166">
        <v>0</v>
      </c>
    </row>
    <row r="10" spans="1:4" ht="25.5" customHeight="1">
      <c r="A10" s="166">
        <v>1.3</v>
      </c>
      <c r="B10" s="167" t="s">
        <v>129</v>
      </c>
      <c r="C10" s="166">
        <v>0</v>
      </c>
      <c r="D10" s="166">
        <v>0</v>
      </c>
    </row>
    <row r="11" spans="1:4" s="165" customFormat="1" ht="31.5" customHeight="1">
      <c r="A11" s="163">
        <v>2</v>
      </c>
      <c r="B11" s="168" t="s">
        <v>130</v>
      </c>
      <c r="C11" s="163">
        <f>SUM(C12:C14)</f>
        <v>0</v>
      </c>
      <c r="D11" s="163">
        <f>SUM(D12:D14)</f>
        <v>0</v>
      </c>
    </row>
    <row r="12" spans="1:4" ht="21.75" customHeight="1">
      <c r="A12" s="166">
        <v>2.1</v>
      </c>
      <c r="B12" s="167" t="s">
        <v>131</v>
      </c>
      <c r="C12" s="166">
        <v>0</v>
      </c>
      <c r="D12" s="166">
        <v>0</v>
      </c>
    </row>
    <row r="13" spans="1:4" ht="21.75" customHeight="1">
      <c r="A13" s="166">
        <v>2.2000000000000002</v>
      </c>
      <c r="B13" s="167" t="s">
        <v>132</v>
      </c>
      <c r="C13" s="166">
        <v>0</v>
      </c>
      <c r="D13" s="166">
        <v>0</v>
      </c>
    </row>
    <row r="14" spans="1:4" ht="21.75" customHeight="1">
      <c r="A14" s="166">
        <v>2.2999999999999998</v>
      </c>
      <c r="B14" s="167" t="s">
        <v>133</v>
      </c>
      <c r="C14" s="166">
        <v>0</v>
      </c>
      <c r="D14" s="166">
        <v>0</v>
      </c>
    </row>
    <row r="15" spans="1:4" s="165" customFormat="1" ht="51.75" customHeight="1">
      <c r="A15" s="163">
        <v>3</v>
      </c>
      <c r="B15" s="164" t="s">
        <v>134</v>
      </c>
      <c r="C15" s="163">
        <v>6</v>
      </c>
      <c r="D15" s="163">
        <v>180</v>
      </c>
    </row>
    <row r="16" spans="1:4" ht="23.25" customHeight="1">
      <c r="A16" s="166">
        <v>3.1</v>
      </c>
      <c r="B16" s="169" t="s">
        <v>135</v>
      </c>
      <c r="C16" s="166">
        <v>1</v>
      </c>
      <c r="D16" s="166">
        <v>30</v>
      </c>
    </row>
    <row r="17" spans="1:4" ht="23.25" customHeight="1">
      <c r="A17" s="166">
        <v>3.2</v>
      </c>
      <c r="B17" s="169" t="s">
        <v>136</v>
      </c>
      <c r="C17" s="166">
        <v>1</v>
      </c>
      <c r="D17" s="166">
        <v>30</v>
      </c>
    </row>
    <row r="18" spans="1:4" ht="23.25" customHeight="1">
      <c r="A18" s="166">
        <v>3.3</v>
      </c>
      <c r="B18" s="169" t="s">
        <v>137</v>
      </c>
      <c r="C18" s="166">
        <v>1</v>
      </c>
      <c r="D18" s="166">
        <v>30</v>
      </c>
    </row>
    <row r="19" spans="1:4" ht="23.25" customHeight="1">
      <c r="A19" s="166">
        <v>3.4</v>
      </c>
      <c r="B19" s="169" t="s">
        <v>257</v>
      </c>
      <c r="C19" s="166">
        <v>1</v>
      </c>
      <c r="D19" s="166">
        <v>30</v>
      </c>
    </row>
    <row r="20" spans="1:4" ht="23.25" customHeight="1">
      <c r="A20" s="166">
        <v>3.5</v>
      </c>
      <c r="B20" s="169" t="s">
        <v>258</v>
      </c>
      <c r="C20" s="166">
        <v>1</v>
      </c>
      <c r="D20" s="166">
        <v>30</v>
      </c>
    </row>
    <row r="21" spans="1:4" ht="23.25" customHeight="1">
      <c r="A21" s="166">
        <v>3.6</v>
      </c>
      <c r="B21" s="169" t="s">
        <v>259</v>
      </c>
      <c r="C21" s="166">
        <v>1</v>
      </c>
      <c r="D21" s="166">
        <v>30</v>
      </c>
    </row>
    <row r="22" spans="1:4" s="165" customFormat="1" ht="50.25" customHeight="1">
      <c r="A22" s="163">
        <v>4</v>
      </c>
      <c r="B22" s="164" t="s">
        <v>138</v>
      </c>
      <c r="C22" s="163">
        <f>SUM(C23:C27)</f>
        <v>5</v>
      </c>
      <c r="D22" s="163">
        <f>SUM(D23:D27)</f>
        <v>160</v>
      </c>
    </row>
    <row r="23" spans="1:4" ht="23.25" customHeight="1">
      <c r="A23" s="166">
        <v>4.0999999999999996</v>
      </c>
      <c r="B23" s="169" t="s">
        <v>139</v>
      </c>
      <c r="C23" s="166">
        <v>1</v>
      </c>
      <c r="D23" s="166">
        <v>32</v>
      </c>
    </row>
    <row r="24" spans="1:4" ht="23.25" customHeight="1">
      <c r="A24" s="166">
        <v>4.2</v>
      </c>
      <c r="B24" s="169" t="s">
        <v>140</v>
      </c>
      <c r="C24" s="166">
        <v>1</v>
      </c>
      <c r="D24" s="166">
        <v>33</v>
      </c>
    </row>
    <row r="25" spans="1:4" ht="23.25" customHeight="1">
      <c r="A25" s="166" t="s">
        <v>260</v>
      </c>
      <c r="B25" s="169" t="s">
        <v>141</v>
      </c>
      <c r="C25" s="166">
        <v>1</v>
      </c>
      <c r="D25" s="166">
        <v>31</v>
      </c>
    </row>
    <row r="26" spans="1:4" ht="23.25" customHeight="1">
      <c r="A26" s="166">
        <v>4.4000000000000004</v>
      </c>
      <c r="B26" s="169" t="s">
        <v>261</v>
      </c>
      <c r="C26" s="166">
        <v>1</v>
      </c>
      <c r="D26" s="166">
        <v>32</v>
      </c>
    </row>
    <row r="27" spans="1:4" ht="23.25" customHeight="1">
      <c r="A27" s="166">
        <v>4.5</v>
      </c>
      <c r="B27" s="169" t="s">
        <v>262</v>
      </c>
      <c r="C27" s="166">
        <v>1</v>
      </c>
      <c r="D27" s="166">
        <v>32</v>
      </c>
    </row>
    <row r="28" spans="1:4" s="165" customFormat="1" ht="31.5" customHeight="1">
      <c r="A28" s="163"/>
      <c r="B28" s="164" t="s">
        <v>68</v>
      </c>
      <c r="C28" s="163">
        <f>C7+C11+C15+C22</f>
        <v>11</v>
      </c>
      <c r="D28" s="163">
        <f>D7+D11+D15+D22</f>
        <v>340</v>
      </c>
    </row>
    <row r="29" spans="1:4" ht="48.75" customHeight="1"/>
    <row r="30" spans="1:4" ht="18">
      <c r="B30" s="466" t="s">
        <v>2</v>
      </c>
      <c r="C30" s="607" t="str">
        <f>+'Ekamut-caxs'!D67</f>
        <v>Ա. Առաքելյան</v>
      </c>
      <c r="D30" s="607"/>
    </row>
    <row r="31" spans="1:4" ht="15.75" customHeight="1">
      <c r="B31" s="467" t="s">
        <v>4</v>
      </c>
      <c r="C31" s="604" t="s">
        <v>5</v>
      </c>
      <c r="D31" s="604"/>
    </row>
    <row r="32" spans="1:4" ht="27" customHeight="1">
      <c r="B32" s="468" t="s">
        <v>6</v>
      </c>
      <c r="C32" s="607" t="str">
        <f>+'Ekamut-caxs'!D69</f>
        <v>Հ. Խարազյան</v>
      </c>
      <c r="D32" s="607"/>
    </row>
    <row r="33" spans="2:4">
      <c r="B33" s="469"/>
      <c r="C33" s="604" t="s">
        <v>5</v>
      </c>
      <c r="D33" s="604"/>
    </row>
    <row r="34" spans="2:4">
      <c r="B34" s="470" t="s">
        <v>142</v>
      </c>
      <c r="C34" s="470"/>
      <c r="D34" s="470"/>
    </row>
  </sheetData>
  <mergeCells count="7">
    <mergeCell ref="C33:D33"/>
    <mergeCell ref="A1:D1"/>
    <mergeCell ref="A2:D2"/>
    <mergeCell ref="A3:D3"/>
    <mergeCell ref="C30:D30"/>
    <mergeCell ref="C31:D31"/>
    <mergeCell ref="C32:D32"/>
  </mergeCells>
  <pageMargins left="0.15" right="0.17" top="0.27" bottom="0.22" header="0.18" footer="0.15"/>
  <pageSetup paperSize="9" scale="94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4ukB69ffGpd5BDMtkrTiEfQwym35uym33wcj87pm+ww=</DigestValue>
    </Reference>
    <Reference Type="http://www.w3.org/2000/09/xmldsig#Object" URI="#idOfficeObject">
      <DigestMethod Algorithm="http://www.w3.org/2001/04/xmlenc#sha256"/>
      <DigestValue>kws0z81DEXajpOpW79/al1L0yjVjX4ONWUrm6FN7n6Y=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0u0NmzwMbc9rTgCl8Fju6zIO+rPLlXPVHLYIuyKkltI=</DigestValue>
    </Reference>
    <Reference Type="http://www.w3.org/2000/09/xmldsig#Object" URI="#idValidSigLnImg">
      <DigestMethod Algorithm="http://www.w3.org/2001/04/xmlenc#sha256"/>
      <DigestValue>j2B5w1uTBcqX4pIt9rESyN/zHk5bR23ksljNGF6/iTA=</DigestValue>
    </Reference>
    <Reference Type="http://www.w3.org/2000/09/xmldsig#Object" URI="#idInvalidSigLnImg">
      <DigestMethod Algorithm="http://www.w3.org/2001/04/xmlenc#sha256"/>
      <DigestValue>1Zcy5+xCcT2CTyL7Zfsv6fey7m3ULRpsq0t+LQ70wcw=</DigestValue>
    </Reference>
  </SignedInfo>
  <SignatureValue>RBu1fP0gzb5XlOkveJ26T9IHoiG/qW6WGEtHy5x0VMOLX+O1q3wtCuyIEQxzkryz7VyR3DPVJ6Xc
32AgIjVcQfVnPcvDPW56jqX1ya9sLNbaSUCetsPAxp99wWkJs+1V+kcqtwnfYGzdkg5trKBRBwlR
Kc7kwHV0Z19DQW3WQCa2fR2shO5ntFBHKrdX38izKFmV7XyKjRefb4ic/3FeT07GMV73Wiz3nyhO
sEx/jBSVl08kDXLcV2Qxgdlj93rXRq8/AAGMrODxOJ3oJu+xhVb7rrCl4ib/z148AMF0ISrYpJuU
HjcBX3Sp1fHkD1S9+pXzn0ZRjoZAE67qo9++2A==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wDbe9mES2WntrPxxtxQqZ14vW+86jVUlsET561dzGRM=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CpCo00llUMbZrJCDc72svJYd+FMHQDbuo5H5VzoKFXo=</DigestValue>
      </Reference>
      <Reference URI="/xl/drawings/vmlDrawing2.vml?ContentType=application/vnd.openxmlformats-officedocument.vmlDrawing">
        <DigestMethod Algorithm="http://www.w3.org/2001/04/xmlenc#sha256"/>
        <DigestValue>ktgkDvlglN92Hy9Mj5k6wS6kg2YiJ6kuF5AGROonoLA=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hV/AYmPvL+WTmtRPdV7XqWM6o7GBc9mGQ+YiJLbYoPw=</DigestValue>
      </Reference>
      <Reference URI="/xl/styles.xml?ContentType=application/vnd.openxmlformats-officedocument.spreadsheetml.styles+xml">
        <DigestMethod Algorithm="http://www.w3.org/2001/04/xmlenc#sha256"/>
        <DigestValue>jSNInxipaniQ0UnqQTWL/aO8ZoihGSuxbnsI+Upri9c=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sOapX41LRvOB6hJ6Xyz8CrLaJSpy9O9qtUnUdSdC32M=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2hwB9zRr0ppRHHs+u1fjNFwecwP3DxkQ/5LHkxXcWr8=</DigestValue>
      </Reference>
      <Reference URI="/xl/worksheets/sheet2.xml?ContentType=application/vnd.openxmlformats-officedocument.spreadsheetml.worksheet+xml">
        <DigestMethod Algorithm="http://www.w3.org/2001/04/xmlenc#sha256"/>
        <DigestValue>IqsqSmfMgLmPxOcHDfPAtrWCamNtP1JJ0Y4hSuBNMJQ=</DigestValue>
      </Reference>
      <Reference URI="/xl/worksheets/sheet3.xml?ContentType=application/vnd.openxmlformats-officedocument.spreadsheetml.worksheet+xml">
        <DigestMethod Algorithm="http://www.w3.org/2001/04/xmlenc#sha256"/>
        <DigestValue>F4Y3D0REWL1qdvJ0yERdV5o9H4Oi7Fz4aGD5AnD52IE=</DigestValue>
      </Reference>
      <Reference URI="/xl/worksheets/sheet4.xml?ContentType=application/vnd.openxmlformats-officedocument.spreadsheetml.worksheet+xml">
        <DigestMethod Algorithm="http://www.w3.org/2001/04/xmlenc#sha256"/>
        <DigestValue>14+Qi6I7ZRiVgfZ9ixSBfZdafPQDR0SIY8VXellZw24=</DigestValue>
      </Reference>
      <Reference URI="/xl/worksheets/sheet5.xml?ContentType=application/vnd.openxmlformats-officedocument.spreadsheetml.worksheet+xml">
        <DigestMethod Algorithm="http://www.w3.org/2001/04/xmlenc#sha256"/>
        <DigestValue>UPIhgHze18EcXsEqES0G7Iui1PDzFTZCn3x26Ec0m2k=</DigestValue>
      </Reference>
      <Reference URI="/xl/worksheets/sheet6.xml?ContentType=application/vnd.openxmlformats-officedocument.spreadsheetml.worksheet+xml">
        <DigestMethod Algorithm="http://www.w3.org/2001/04/xmlenc#sha256"/>
        <DigestValue>oUwxAtiZuL7Hu42QDkAdUgICmfcVxeC07f57dJ7tS6I=</DigestValue>
      </Reference>
      <Reference URI="/xl/worksheets/sheet7.xml?ContentType=application/vnd.openxmlformats-officedocument.spreadsheetml.worksheet+xml">
        <DigestMethod Algorithm="http://www.w3.org/2001/04/xmlenc#sha256"/>
        <DigestValue>ITOw2DIT1COQjBSYQbwRESF2El3BexzIobxOd6+7x7o=</DigestValue>
      </Reference>
      <Reference URI="/xl/worksheets/sheet8.xml?ContentType=application/vnd.openxmlformats-officedocument.spreadsheetml.worksheet+xml">
        <DigestMethod Algorithm="http://www.w3.org/2001/04/xmlenc#sha256"/>
        <DigestValue>zCTaIwKhS3eFnXXYcV7sY/hU+R6IaIHdw3catlmjGLU=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2023-04-03T15:13:02Z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{7F392CCE-C781-4F3A-A733-F1DCB4D135D8}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2023-04-03T15:13:02Z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579EdAAAAEwAAAAAAAABIAAAAAAAAAMwuEnj6fwAAkPMuePp/AAAAMxJ4+n8AAAEAAAAAAAAAWFgSePp/AAAAAAL3+n8AAAAAAAAAAAAAAAAAAAAAAACwuO/RHQAAADBWUydEAQAA2+Db9Pp/AADgue/RHQAAAHm679Ed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Pu0R0AAAAAAQAAAAAAAIg+//T6fwAAAAAAAAAAAAAJAAAAAAAAAJi1/TVEAQAASMGBd/p/AAAAAAAAAAAAAAAAAAAAAAAAieiCEBIYAADIJO7RHQAAAAAAAAAAAAAA8DpPJ0QBAAAwVlMnRAEAAPAl7tEAAAAAAAAAAAAAAAAHAAAAAAAAALgoAzZEAQAALCXu0R0AAABpJe7RHQAAAHHN1/T6fwAAAQAAAEQBAACgKO7RAAAAAHS7lcFIBAAAAAAAAAAAAAAwVlMnRAEAANvg2/T6fwAA0CTu0R0AAABpJe7RHQAAAMBVTydE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IupCRAEAAPAi6kICAAAAiD7/9Pp/AAAAAAAAAAAAAJnranb6fwAAAAAAAPp/AAAAAAAAAAAAAAAAAAAAAAAAAAAAAAAAAADJ7YIQEhgAAAAAAAAAAAAA8CLqQkQBAADg////AAAAADBWUydEAQAAyCru0QAAAAAAAAAAAAAAAAYAAAAAAAAAIAAAAAAAAADsKe7RHQAAACkq7tEdAAAAcc3X9Pp/AACQLu7RHQAAAAAAAAAAAAAA8AnEQkQBAAC4YfR2+n8AADBWUydEAQAA2+Db9Pp/AACQKe7RHQAAACkq7tEdAAAAoHaFOkQBAAAAAAAAZHYACAAAAAAlAAAADAAAAAMAAAAYAAAADAAAAAAAAAASAAAADAAAAAEAAAAWAAAADAAAAAgAAABUAAAAVAAAAAoAAAAnAAAAHgAAAEoAAAABAAAAAMDGQb6ExkEKAAAASwAAAAEAAABMAAAABAAAAAkAAAAnAAAAIAAAAEsAAABQAAAAWAAwg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4xKo//////+4FwAAAAABBGAMtkpMAQAADhLX//////89vkbUmN0AAJiVDjZEAQAAiIHv0R0AAAAguNNCRAEAAJB/79EdAAAAYAy2SgAAAAAguNNCRAEAAKzvB/X6fwAAAAAAAAAAAADb4Nv0+n8AAMB/79EdAAAAZAAAAAAAAAAIAMQvR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579EdAAAAEwAAAAAAAABIAAAAAAAAAMwuEnj6fwAAkPMuePp/AAAAMxJ4+n8AAAEAAAAAAAAAWFgSePp/AAAAAAL3+n8AAAAAAAAAAAAAAAAAAAAAAACwuO/RHQAAADBWUydEAQAA2+Db9Pp/AADgue/RHQAAAHm679Ed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+7RHQAAAAABAAAAAAAAiD7/9Pp/AAAAAAAAAAAAAAkAAAAAAAAAmLX9NUQBAABIwYF3+n8AAAAAAAAAAAAAAAAAAAAAAACJ6IIQEhgAAMgk7tEdAAAAAAAAAAAAAADwOk8nRAEAADBWUydEAQAA8CXu0QAAAAAAAAAAAAAAAAcAAAAAAAAAuCgDNkQBAAAsJe7RHQAAAGkl7tEdAAAAcc3X9Pp/AAABAAAARAEAAKAo7tEAAAAAdLuVwUgEAAAAAAAAAAAAADBWUydEAQAA2+Db9Pp/AADQJO7RHQAAAGkl7tEdAAAAwFVPJ0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Ai6kJEAQAA8CLqQgIAAACIPv/0+n8AAAAAAAAAAAAAmetqdvp/AAAAAAAA+n8AAAAAAAAAAAAAAAAAAAAAAAAAAAAAAAAAAMntghASGAAAAAAAAAAAAADwIupCRAEAAOD///8AAAAAMFZTJ0QBAADIKu7RAAAAAAAAAAAAAAAABgAAAAAAAAAgAAAAAAAAAOwp7tEdAAAAKSru0R0AAABxzdf0+n8AAJAu7tEdAAAAAAAAAAAAAADwCcRCRAEAALhh9Hb6fwAAMFZTJ0QBAADb4Nv0+n8AAJAp7tEdAAAAKSru0R0AAACgdoU6RAEAAAAAAABkdgAIAAAAACUAAAAMAAAAAwAAABgAAAAMAAAAAAAAABIAAAAMAAAAAQAAABYAAAAMAAAACAAAAFQAAABUAAAACgAAACcAAAAeAAAASgAAAAEAAAAAwMZBvoTGQQoAAABLAAAAAQAAAEwAAAAEAAAACQAAACcAAAAgAAAASwAAAFAAAABYAKXt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IDv0R0AAAAAAAAAAAAAAAAAAAAAAAAAAAAAAAAAAABgWw1HRAEAAAgAAAAAAAAAgXwI9fp/AAAwbNpGRAEAAAAAAAAAAAAAAQAAAAAAAAAAAAAAAAAAAAEAAABEAQAA48AA7fp/AAAUDnz//////7gXAAAAAAEEYAy2SkwBAAAOEtf//////z2+RtSY3QAAmJUONkQBAACIge/RHQAAACC400JEAQAAkH/v0R0AAABgDLZKAAAAACC400JEAQAArO8H9fp/AAAAAAAAAAAAANvg2/T6fwAAwH/v0R0AAABkAAAAAAAAAAgAl0FE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Uj5Z5XlIbydKZMQjGOBNIIwLJnv9UMgmTHUpMsQHcg4=</DigestValue>
    </Reference>
    <Reference Type="http://www.w3.org/2000/09/xmldsig#Object" URI="#idOfficeObject">
      <DigestMethod Algorithm="http://www.w3.org/2001/04/xmlenc#sha256"/>
      <DigestValue>SZ2REOH3aTawdd+5vz9o9I/nsMZxyLxpD0pIM0OcWS0=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Wl2BAyWbfTSGEYyYix6SZnLp5hT2slcysOBvQbf8rZo=</DigestValue>
    </Reference>
    <Reference Type="http://www.w3.org/2000/09/xmldsig#Object" URI="#idValidSigLnImg">
      <DigestMethod Algorithm="http://www.w3.org/2001/04/xmlenc#sha256"/>
      <DigestValue>O9zRUC0z+OY62cfFdvicjXt0hl9TzKFPAHYwbbr6LbI=</DigestValue>
    </Reference>
    <Reference Type="http://www.w3.org/2000/09/xmldsig#Object" URI="#idInvalidSigLnImg">
      <DigestMethod Algorithm="http://www.w3.org/2001/04/xmlenc#sha256"/>
      <DigestValue>I13wDcOEHKnIH6ugqScl74cPciosJh6kPTc8JT7yctk=</DigestValue>
    </Reference>
  </SignedInfo>
  <SignatureValue>Lvh+e1qS6N4fGsc1674UhI9qBsvIR+Rmn+aw2u82l159xoxh0L4V2ozKh8SkoNX7Fo/k78Nj0QlF
5nC5/HpbbGst9oZNzxr0ke+UCmrGENacGjvki2pCEXV4ujDbJYf1HEGq4iwUINyWfW0BIp9MAX23
THxkt9G/Rbm5JOS97p0gkXg4M4saKYa+3Gf9k1dLzCBswv/QwPrjSyBVTKGd9YlVInipwP6oyi97
2eGlfkTwW6kA5RQeRVM0l71DCNK0MZnnrp4G+eYlR3zOZ19bRb8+AkDbm714vnSvndMpJkTQcJtS
IgMyrQ/lh5+G61FETuu2D0KfME4m9hzn43PpHQ==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wDbe9mES2WntrPxxtxQqZ14vW+86jVUlsET561dzGRM=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CpCo00llUMbZrJCDc72svJYd+FMHQDbuo5H5VzoKFXo=</DigestValue>
      </Reference>
      <Reference URI="/xl/drawings/vmlDrawing2.vml?ContentType=application/vnd.openxmlformats-officedocument.vmlDrawing">
        <DigestMethod Algorithm="http://www.w3.org/2001/04/xmlenc#sha256"/>
        <DigestValue>ktgkDvlglN92Hy9Mj5k6wS6kg2YiJ6kuF5AGROonoLA=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hV/AYmPvL+WTmtRPdV7XqWM6o7GBc9mGQ+YiJLbYoPw=</DigestValue>
      </Reference>
      <Reference URI="/xl/styles.xml?ContentType=application/vnd.openxmlformats-officedocument.spreadsheetml.styles+xml">
        <DigestMethod Algorithm="http://www.w3.org/2001/04/xmlenc#sha256"/>
        <DigestValue>jSNInxipaniQ0UnqQTWL/aO8ZoihGSuxbnsI+Upri9c=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sOapX41LRvOB6hJ6Xyz8CrLaJSpy9O9qtUnUdSdC32M=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2hwB9zRr0ppRHHs+u1fjNFwecwP3DxkQ/5LHkxXcWr8=</DigestValue>
      </Reference>
      <Reference URI="/xl/worksheets/sheet2.xml?ContentType=application/vnd.openxmlformats-officedocument.spreadsheetml.worksheet+xml">
        <DigestMethod Algorithm="http://www.w3.org/2001/04/xmlenc#sha256"/>
        <DigestValue>IqsqSmfMgLmPxOcHDfPAtrWCamNtP1JJ0Y4hSuBNMJQ=</DigestValue>
      </Reference>
      <Reference URI="/xl/worksheets/sheet3.xml?ContentType=application/vnd.openxmlformats-officedocument.spreadsheetml.worksheet+xml">
        <DigestMethod Algorithm="http://www.w3.org/2001/04/xmlenc#sha256"/>
        <DigestValue>F4Y3D0REWL1qdvJ0yERdV5o9H4Oi7Fz4aGD5AnD52IE=</DigestValue>
      </Reference>
      <Reference URI="/xl/worksheets/sheet4.xml?ContentType=application/vnd.openxmlformats-officedocument.spreadsheetml.worksheet+xml">
        <DigestMethod Algorithm="http://www.w3.org/2001/04/xmlenc#sha256"/>
        <DigestValue>14+Qi6I7ZRiVgfZ9ixSBfZdafPQDR0SIY8VXellZw24=</DigestValue>
      </Reference>
      <Reference URI="/xl/worksheets/sheet5.xml?ContentType=application/vnd.openxmlformats-officedocument.spreadsheetml.worksheet+xml">
        <DigestMethod Algorithm="http://www.w3.org/2001/04/xmlenc#sha256"/>
        <DigestValue>UPIhgHze18EcXsEqES0G7Iui1PDzFTZCn3x26Ec0m2k=</DigestValue>
      </Reference>
      <Reference URI="/xl/worksheets/sheet6.xml?ContentType=application/vnd.openxmlformats-officedocument.spreadsheetml.worksheet+xml">
        <DigestMethod Algorithm="http://www.w3.org/2001/04/xmlenc#sha256"/>
        <DigestValue>oUwxAtiZuL7Hu42QDkAdUgICmfcVxeC07f57dJ7tS6I=</DigestValue>
      </Reference>
      <Reference URI="/xl/worksheets/sheet7.xml?ContentType=application/vnd.openxmlformats-officedocument.spreadsheetml.worksheet+xml">
        <DigestMethod Algorithm="http://www.w3.org/2001/04/xmlenc#sha256"/>
        <DigestValue>ITOw2DIT1COQjBSYQbwRESF2El3BexzIobxOd6+7x7o=</DigestValue>
      </Reference>
      <Reference URI="/xl/worksheets/sheet8.xml?ContentType=application/vnd.openxmlformats-officedocument.spreadsheetml.worksheet+xml">
        <DigestMethod Algorithm="http://www.w3.org/2001/04/xmlenc#sha256"/>
        <DigestValue>zCTaIwKhS3eFnXXYcV7sY/hU+R6IaIHdw3catlmjGLU=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2023-04-03T15:13:18Z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{0252887E-A73C-463D-A14F-BFF5E4639AE0}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2023-04-03T15:13:18Z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579EdAAAAEwAAAAAAAABIAAAAAAAAAMwuEnj6fwAAkPMuePp/AAAAMxJ4+n8AAAEAAAAAAAAAWFgSePp/AAAAAAL3+n8AAAAAAAAAAAAAAAAAAAAAAACwuO/RHQAAADBWUydEAQAA2+Db9Pp/AADgue/RHQAAAHm679Ed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Pu0R0AAAAAAQAAAAAAAIg+//T6fwAAAAAAAAAAAAAJAAAAAAAAAJi1/TVEAQAASMGBd/p/AAAAAAAAAAAAAAAAAAAAAAAAieiCEBIYAADIJO7RHQAAAAAAAAAAAAAA8DpPJ0QBAAAwVlMnRAEAAPAl7tEAAAAAAAAAAAAAAAAHAAAAAAAAALgoAzZEAQAALCXu0R0AAABpJe7RHQAAAHHN1/T6fwAAAQAAAEQBAACgKO7RAAAAAHS7lcFIBAAAAAAAAAAAAAAwVlMnRAEAANvg2/T6fwAA0CTu0R0AAABpJe7RHQAAAMBVTydE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IupCRAEAAPAi6kICAAAAiD7/9Pp/AAAAAAAAAAAAAJnranb6fwAAAAAAAPp/AAAAAAAAAAAAAAAAAAAAAAAAAAAAAAAAAADJ7YIQEhgAAAAAAAAAAAAA8CLqQkQBAADg////AAAAADBWUydEAQAAyCru0QAAAAAAAAAAAAAAAAYAAAAAAAAAIAAAAAAAAADsKe7RHQAAACkq7tEdAAAAcc3X9Pp/AACQLu7RHQAAAAAAAAAAAAAA8AnEQkQBAAC4YfR2+n8AADBWUydEAQAA2+Db9Pp/AACQKe7RHQAAACkq7tEdAAAAoHaFOkQ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yAlT//////+4FwAAAAABBIAF00FEAQAADhLX//////89vkbUmN0AAJiVDjZEAQAAiIHv0R0AAAAguNNCRAEAAJB/79EdAAAAgAXTQQAAAAAguNNCRAEAAKzvB/X6fwAAAAAAAAAAAADb4Nv0+n8AAMB/79EdAAAAZAAAAAAAAAAIAAEwR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579EdAAAAEwAAAAAAAABIAAAAAAAAAMwuEnj6fwAAkPMuePp/AAAAMxJ4+n8AAAEAAAAAAAAAWFgSePp/AAAAAAL3+n8AAAAAAAAAAAAAAAAAAAAAAACwuO/RHQAAADBWUydEAQAA2+Db9Pp/AADgue/RHQAAAHm679Ed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+7RHQAAAAABAAAAAAAAiD7/9Pp/AAAAAAAAAAAAAAkAAAAAAAAAmLX9NUQBAABIwYF3+n8AAAAAAAAAAAAAAAAAAAAAAACJ6IIQEhgAAMgk7tEdAAAAAAAAAAAAAADwOk8nRAEAADBWUydEAQAA8CXu0QAAAAAAAAAAAAAAAAcAAAAAAAAAuCgDNkQBAAAsJe7RHQAAAGkl7tEdAAAAcc3X9Pp/AAABAAAARAEAAKAo7tEAAAAAdLuVwUgEAAAAAAAAAAAAADBWUydEAQAA2+Db9Pp/AADQJO7RHQAAAGkl7tEdAAAAwFVPJ0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Ai6kJEAQAA8CLqQgIAAACIPv/0+n8AAAAAAAAAAAAAmetqdvp/AAAAAAAA+n8AAAAAAAAAAAAAAAAAAAAAAAAAAAAAAAAAAMntghASGAAAAAAAAAAAAADwIupCRAEAAOD///8AAAAAMFZTJ0QBAADIKu7RAAAAAAAAAAAAAAAABgAAAAAAAAAgAAAAAAAAAOwp7tEdAAAAKSru0R0AAABxzdf0+n8AAJAu7tEdAAAAAAAAAAAAAADwCcRCRAEAALhh9Hb6fwAAMFZTJ0QBAADb4Nv0+n8AAJAp7tEdAAAAKSru0R0AAACgdoU6R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IDv0R0AAAAAAAAAAAAAAAAAAAAAAAAAAAAAAAAAAABwzu9GRAEAAAgAAAAAAAAAgXwI9fp/AAAwbNpGRAEAAAAAAAAAAAAAAQAAAAAAAAAAAA4lRAEAAAEAAABEAQAA48AA7fp/AAB8FAv//////7gXAAAAAAEEgAXTQUQBAAAOEtf//////z2+RtSY3QAAmJUONkQBAACIge/RHQAAACC400JEAQAAkH/v0R0AAACABdNBAAAAACC400JEAQAArO8H9fp/AAAAAAAAAAAAANvg2/T6fwAAwH/v0R0AAABkAAAAAAAAAAgAAjBE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2023-03-17T07:29:52Z</cp:lastPrinted>
  <dcterms:created xsi:type="dcterms:W3CDTF">1996-10-14T23:33:28Z</dcterms:created>
  <dcterms:modified xsi:type="dcterms:W3CDTF">2023-03-21T07:13:38Z</dcterms:modified>
</cp:coreProperties>
</file>